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85"/>
  </bookViews>
  <sheets>
    <sheet name="nerarakan 2020" sheetId="7" r:id="rId1"/>
    <sheet name="nerarakan 2021" sheetId="12" r:id="rId2"/>
  </sheets>
  <calcPr calcId="124519" iterate="1"/>
</workbook>
</file>

<file path=xl/calcChain.xml><?xml version="1.0" encoding="utf-8"?>
<calcChain xmlns="http://schemas.openxmlformats.org/spreadsheetml/2006/main">
  <c r="AL31" i="12"/>
  <c r="AM31"/>
  <c r="AN31"/>
  <c r="AO31"/>
  <c r="AP31"/>
  <c r="AQ31"/>
  <c r="AK31"/>
  <c r="Y9"/>
  <c r="X9"/>
  <c r="M9"/>
  <c r="L9"/>
  <c r="AR31"/>
  <c r="AE30"/>
  <c r="AD30"/>
  <c r="AC30"/>
  <c r="AB30"/>
  <c r="AA30"/>
  <c r="Z30"/>
  <c r="AF30" s="1"/>
  <c r="W30"/>
  <c r="W31" s="1"/>
  <c r="V30"/>
  <c r="V31" s="1"/>
  <c r="U30"/>
  <c r="T30"/>
  <c r="T31" s="1"/>
  <c r="S30"/>
  <c r="S31" s="1"/>
  <c r="R30"/>
  <c r="R31" s="1"/>
  <c r="Q30"/>
  <c r="P30"/>
  <c r="P31" s="1"/>
  <c r="O30"/>
  <c r="Y30" s="1"/>
  <c r="N30"/>
  <c r="X30" s="1"/>
  <c r="K30"/>
  <c r="J30"/>
  <c r="I30"/>
  <c r="H30"/>
  <c r="G30"/>
  <c r="F30"/>
  <c r="E30"/>
  <c r="D30"/>
  <c r="L30" s="1"/>
  <c r="AH30" s="1"/>
  <c r="C30"/>
  <c r="AE29"/>
  <c r="AD29"/>
  <c r="AC29"/>
  <c r="AB29"/>
  <c r="AB31" s="1"/>
  <c r="AA29"/>
  <c r="AG29" s="1"/>
  <c r="Z29"/>
  <c r="AF29" s="1"/>
  <c r="W29"/>
  <c r="V29"/>
  <c r="U29"/>
  <c r="T29"/>
  <c r="S29"/>
  <c r="R29"/>
  <c r="Q29"/>
  <c r="P29"/>
  <c r="O29"/>
  <c r="Y29" s="1"/>
  <c r="N29"/>
  <c r="X29" s="1"/>
  <c r="K29"/>
  <c r="J29"/>
  <c r="I29"/>
  <c r="H29"/>
  <c r="G29"/>
  <c r="F29"/>
  <c r="E29"/>
  <c r="M29" s="1"/>
  <c r="AI29" s="1"/>
  <c r="D29"/>
  <c r="L29" s="1"/>
  <c r="AH29" s="1"/>
  <c r="C29"/>
  <c r="AD31"/>
  <c r="U31"/>
  <c r="Q31"/>
  <c r="J31"/>
  <c r="H31"/>
  <c r="F31"/>
  <c r="C31"/>
  <c r="AE21"/>
  <c r="AD21"/>
  <c r="AC21"/>
  <c r="AB21"/>
  <c r="AA21"/>
  <c r="Z21"/>
  <c r="W21"/>
  <c r="V21"/>
  <c r="U21"/>
  <c r="T21"/>
  <c r="S21"/>
  <c r="R21"/>
  <c r="Q21"/>
  <c r="P21"/>
  <c r="O21"/>
  <c r="N21"/>
  <c r="K21"/>
  <c r="J21"/>
  <c r="I21"/>
  <c r="H21"/>
  <c r="G21"/>
  <c r="F21"/>
  <c r="E21"/>
  <c r="D21"/>
  <c r="C21"/>
  <c r="AP20"/>
  <c r="AO20"/>
  <c r="AN20"/>
  <c r="AM20"/>
  <c r="AL20"/>
  <c r="AR20" s="1"/>
  <c r="AK20"/>
  <c r="AQ20" s="1"/>
  <c r="AG20"/>
  <c r="AF20"/>
  <c r="Y20"/>
  <c r="X20"/>
  <c r="M20"/>
  <c r="L20"/>
  <c r="AH20" s="1"/>
  <c r="AP19"/>
  <c r="AO19"/>
  <c r="AN19"/>
  <c r="AM19"/>
  <c r="AL19"/>
  <c r="AK19"/>
  <c r="AQ19" s="1"/>
  <c r="AG19"/>
  <c r="AF19"/>
  <c r="Y19"/>
  <c r="X19"/>
  <c r="M19"/>
  <c r="L19"/>
  <c r="AH19" s="1"/>
  <c r="AP21"/>
  <c r="AO21"/>
  <c r="AN21"/>
  <c r="AM21"/>
  <c r="AK21"/>
  <c r="AF21"/>
  <c r="Y21"/>
  <c r="X21"/>
  <c r="AH21"/>
  <c r="AE10"/>
  <c r="AD10"/>
  <c r="AC10"/>
  <c r="AB10"/>
  <c r="AA10"/>
  <c r="Z10"/>
  <c r="W10"/>
  <c r="V10"/>
  <c r="U10"/>
  <c r="T10"/>
  <c r="S10"/>
  <c r="R10"/>
  <c r="Q10"/>
  <c r="P10"/>
  <c r="O10"/>
  <c r="N10"/>
  <c r="K10"/>
  <c r="J10"/>
  <c r="I10"/>
  <c r="H10"/>
  <c r="G10"/>
  <c r="F10"/>
  <c r="E10"/>
  <c r="D10"/>
  <c r="C10"/>
  <c r="AP9"/>
  <c r="AO9"/>
  <c r="AN9"/>
  <c r="AM9"/>
  <c r="AL9"/>
  <c r="AK9"/>
  <c r="AQ9" s="1"/>
  <c r="AG9"/>
  <c r="AF9"/>
  <c r="AP8"/>
  <c r="AO8"/>
  <c r="AO29" s="1"/>
  <c r="AN8"/>
  <c r="AM8"/>
  <c r="AM29" s="1"/>
  <c r="AL8"/>
  <c r="AK8"/>
  <c r="AK29" s="1"/>
  <c r="AQ29" s="1"/>
  <c r="AG8"/>
  <c r="AF8"/>
  <c r="AF10" s="1"/>
  <c r="Y8"/>
  <c r="Y10" s="1"/>
  <c r="X8"/>
  <c r="X10" s="1"/>
  <c r="M8"/>
  <c r="L8"/>
  <c r="AG10"/>
  <c r="M10"/>
  <c r="L21" i="7"/>
  <c r="M21"/>
  <c r="X21"/>
  <c r="Y21"/>
  <c r="AF21"/>
  <c r="AG21"/>
  <c r="AH21"/>
  <c r="AK21"/>
  <c r="AL21"/>
  <c r="AM21"/>
  <c r="AN21"/>
  <c r="AO21"/>
  <c r="AP21"/>
  <c r="AQ21"/>
  <c r="AR21"/>
  <c r="L22"/>
  <c r="M22"/>
  <c r="X22"/>
  <c r="Y22"/>
  <c r="AF22"/>
  <c r="AG22"/>
  <c r="AH22"/>
  <c r="AI22"/>
  <c r="AK22"/>
  <c r="AL22"/>
  <c r="AM22"/>
  <c r="AQ22" s="1"/>
  <c r="AN22"/>
  <c r="AO22"/>
  <c r="AP22"/>
  <c r="AR22"/>
  <c r="C23"/>
  <c r="D23"/>
  <c r="E23"/>
  <c r="F23"/>
  <c r="G23"/>
  <c r="H23"/>
  <c r="I23"/>
  <c r="J23"/>
  <c r="K23"/>
  <c r="N23"/>
  <c r="O23"/>
  <c r="P23"/>
  <c r="Q23"/>
  <c r="R23"/>
  <c r="S23"/>
  <c r="T23"/>
  <c r="U23"/>
  <c r="V23"/>
  <c r="W23"/>
  <c r="Z23"/>
  <c r="AA23"/>
  <c r="AB23"/>
  <c r="AC23"/>
  <c r="AD23"/>
  <c r="AE23"/>
  <c r="AG21" i="12" l="1"/>
  <c r="AI20"/>
  <c r="AG30"/>
  <c r="AG31" s="1"/>
  <c r="AR19"/>
  <c r="AR21" s="1"/>
  <c r="AI19"/>
  <c r="AL29"/>
  <c r="AN29"/>
  <c r="AP29"/>
  <c r="AL30"/>
  <c r="AN30"/>
  <c r="AP30"/>
  <c r="AC31"/>
  <c r="AE31"/>
  <c r="N31"/>
  <c r="G31"/>
  <c r="I31"/>
  <c r="K31"/>
  <c r="M30"/>
  <c r="AI21" i="7"/>
  <c r="AM30" i="12"/>
  <c r="AO30"/>
  <c r="L21"/>
  <c r="D31"/>
  <c r="Z31"/>
  <c r="AI8"/>
  <c r="AI9"/>
  <c r="AH8"/>
  <c r="AH9"/>
  <c r="Y31"/>
  <c r="AR8"/>
  <c r="AR9"/>
  <c r="L10"/>
  <c r="AK10"/>
  <c r="AM10"/>
  <c r="AO10"/>
  <c r="AQ21"/>
  <c r="M21"/>
  <c r="AL21"/>
  <c r="X31"/>
  <c r="AF31"/>
  <c r="AK30"/>
  <c r="E31"/>
  <c r="O31"/>
  <c r="AA31"/>
  <c r="AQ8"/>
  <c r="AQ10" s="1"/>
  <c r="AL10"/>
  <c r="AN10"/>
  <c r="AP10"/>
  <c r="AG8" i="7"/>
  <c r="AF8"/>
  <c r="Y8"/>
  <c r="X8"/>
  <c r="M8"/>
  <c r="AI8" s="1"/>
  <c r="L8"/>
  <c r="AH8" s="1"/>
  <c r="AI30" i="12" l="1"/>
  <c r="AI31" s="1"/>
  <c r="AR30"/>
  <c r="AI21"/>
  <c r="AR29"/>
  <c r="M31"/>
  <c r="AQ30"/>
  <c r="AI10"/>
  <c r="AH10"/>
  <c r="L31"/>
  <c r="AH31"/>
  <c r="AR10"/>
  <c r="L20" i="7"/>
  <c r="M20"/>
  <c r="L23" l="1"/>
  <c r="M23"/>
  <c r="Z33"/>
  <c r="E33"/>
  <c r="D33"/>
  <c r="C33"/>
  <c r="Z32"/>
  <c r="W32"/>
  <c r="V32"/>
  <c r="U32"/>
  <c r="T32"/>
  <c r="S32"/>
  <c r="R32"/>
  <c r="Q32"/>
  <c r="P32"/>
  <c r="O32"/>
  <c r="N32"/>
  <c r="X32" s="1"/>
  <c r="K32"/>
  <c r="J32"/>
  <c r="I32"/>
  <c r="H32"/>
  <c r="G32"/>
  <c r="F32"/>
  <c r="E32"/>
  <c r="D32"/>
  <c r="L32" s="1"/>
  <c r="C32"/>
  <c r="Z31"/>
  <c r="E31"/>
  <c r="D31"/>
  <c r="C31"/>
  <c r="D34"/>
  <c r="C34"/>
  <c r="AP20"/>
  <c r="AP23" s="1"/>
  <c r="AO20"/>
  <c r="AO23" s="1"/>
  <c r="AN20"/>
  <c r="AN23" s="1"/>
  <c r="AM20"/>
  <c r="AM23" s="1"/>
  <c r="AL20"/>
  <c r="AL23" s="1"/>
  <c r="AK20"/>
  <c r="AG20"/>
  <c r="AG23" s="1"/>
  <c r="AF20"/>
  <c r="AF23" s="1"/>
  <c r="Y20"/>
  <c r="Y23" s="1"/>
  <c r="X20"/>
  <c r="Z11"/>
  <c r="E11"/>
  <c r="D11"/>
  <c r="C11"/>
  <c r="AK10"/>
  <c r="AE33"/>
  <c r="AD33"/>
  <c r="AC33"/>
  <c r="AB33"/>
  <c r="AA33"/>
  <c r="W33"/>
  <c r="V33"/>
  <c r="U33"/>
  <c r="T33"/>
  <c r="S33"/>
  <c r="R33"/>
  <c r="Q33"/>
  <c r="P33"/>
  <c r="O33"/>
  <c r="N33"/>
  <c r="K33"/>
  <c r="J33"/>
  <c r="I33"/>
  <c r="H33"/>
  <c r="G33"/>
  <c r="F33"/>
  <c r="AK9"/>
  <c r="AK32" s="1"/>
  <c r="AE32"/>
  <c r="AD32"/>
  <c r="AC32"/>
  <c r="AB32"/>
  <c r="Y9"/>
  <c r="X9"/>
  <c r="M9"/>
  <c r="L9"/>
  <c r="AK8"/>
  <c r="AE31"/>
  <c r="AD31"/>
  <c r="AC31"/>
  <c r="AB31"/>
  <c r="W31"/>
  <c r="V31"/>
  <c r="U31"/>
  <c r="T31"/>
  <c r="S31"/>
  <c r="R31"/>
  <c r="Q31"/>
  <c r="P31"/>
  <c r="O31"/>
  <c r="N31"/>
  <c r="X31" s="1"/>
  <c r="K31"/>
  <c r="J31"/>
  <c r="I31"/>
  <c r="H31"/>
  <c r="G31"/>
  <c r="AG33" l="1"/>
  <c r="AH20"/>
  <c r="X23"/>
  <c r="AQ20"/>
  <c r="AK23"/>
  <c r="AK33"/>
  <c r="Y31"/>
  <c r="AK31"/>
  <c r="Y33"/>
  <c r="Z34"/>
  <c r="AA31"/>
  <c r="AG31" s="1"/>
  <c r="AA32"/>
  <c r="AG32" s="1"/>
  <c r="X33"/>
  <c r="AI20"/>
  <c r="AR20"/>
  <c r="E34"/>
  <c r="M32"/>
  <c r="Y32"/>
  <c r="AC11"/>
  <c r="AC34"/>
  <c r="AE11"/>
  <c r="AE34"/>
  <c r="G34"/>
  <c r="G11"/>
  <c r="I11"/>
  <c r="K11"/>
  <c r="O34"/>
  <c r="O11"/>
  <c r="Q34"/>
  <c r="Q11"/>
  <c r="S11"/>
  <c r="U34"/>
  <c r="U11"/>
  <c r="W34"/>
  <c r="W11"/>
  <c r="AB11"/>
  <c r="AD34"/>
  <c r="AD11"/>
  <c r="AK11"/>
  <c r="F11"/>
  <c r="H11"/>
  <c r="J11"/>
  <c r="N34"/>
  <c r="N11"/>
  <c r="P34"/>
  <c r="P11"/>
  <c r="R34"/>
  <c r="R11"/>
  <c r="T34"/>
  <c r="T11"/>
  <c r="V34"/>
  <c r="V11"/>
  <c r="F31"/>
  <c r="F34" s="1"/>
  <c r="AL8"/>
  <c r="AN8"/>
  <c r="AN31" s="1"/>
  <c r="AP8"/>
  <c r="AP31" s="1"/>
  <c r="AF9"/>
  <c r="AH9" s="1"/>
  <c r="AM9"/>
  <c r="AM32" s="1"/>
  <c r="AO9"/>
  <c r="AO32" s="1"/>
  <c r="L10"/>
  <c r="X10"/>
  <c r="AG10"/>
  <c r="AL10"/>
  <c r="AN10"/>
  <c r="AN33" s="1"/>
  <c r="AP10"/>
  <c r="AP33" s="1"/>
  <c r="I34"/>
  <c r="K34"/>
  <c r="S34"/>
  <c r="AM8"/>
  <c r="AM31" s="1"/>
  <c r="AO8"/>
  <c r="AO31" s="1"/>
  <c r="AG9"/>
  <c r="AI9" s="1"/>
  <c r="AN9"/>
  <c r="AN32" s="1"/>
  <c r="AP9"/>
  <c r="AP32" s="1"/>
  <c r="M10"/>
  <c r="Y10"/>
  <c r="AF10"/>
  <c r="AM10"/>
  <c r="AM33" s="1"/>
  <c r="AO10"/>
  <c r="AO33" s="1"/>
  <c r="H34"/>
  <c r="J34"/>
  <c r="M31"/>
  <c r="AF31"/>
  <c r="M33"/>
  <c r="AF32"/>
  <c r="AH32" s="1"/>
  <c r="L33"/>
  <c r="AF33"/>
  <c r="AI23" l="1"/>
  <c r="AQ23"/>
  <c r="AH23"/>
  <c r="AR23"/>
  <c r="AI33"/>
  <c r="AH10"/>
  <c r="AI32"/>
  <c r="L31"/>
  <c r="AH31" s="1"/>
  <c r="AL9"/>
  <c r="AR9" s="1"/>
  <c r="AI31"/>
  <c r="AA11"/>
  <c r="M11"/>
  <c r="Y11"/>
  <c r="L11"/>
  <c r="AQ10"/>
  <c r="AQ33"/>
  <c r="AQ8"/>
  <c r="AQ31"/>
  <c r="AQ32"/>
  <c r="X11"/>
  <c r="M34"/>
  <c r="AL33"/>
  <c r="AR33" s="1"/>
  <c r="AR10"/>
  <c r="AL31"/>
  <c r="AR31" s="1"/>
  <c r="AR8"/>
  <c r="AM34"/>
  <c r="AM11"/>
  <c r="AN11"/>
  <c r="AN34"/>
  <c r="AK34"/>
  <c r="AH33"/>
  <c r="AQ9"/>
  <c r="X34"/>
  <c r="AB34"/>
  <c r="Y34"/>
  <c r="AO34"/>
  <c r="AO11"/>
  <c r="AF11"/>
  <c r="AP11"/>
  <c r="AP34"/>
  <c r="AA34"/>
  <c r="AG34"/>
  <c r="AI10"/>
  <c r="AF34" l="1"/>
  <c r="L34"/>
  <c r="AL32"/>
  <c r="AR32" s="1"/>
  <c r="AG11"/>
  <c r="AL11"/>
  <c r="AQ11"/>
  <c r="AH11"/>
  <c r="AQ34"/>
  <c r="AI11"/>
  <c r="AH34"/>
  <c r="AR11" l="1"/>
  <c r="AI34"/>
  <c r="AL34"/>
  <c r="AR34" s="1"/>
</calcChain>
</file>

<file path=xl/sharedStrings.xml><?xml version="1.0" encoding="utf-8"?>
<sst xmlns="http://schemas.openxmlformats.org/spreadsheetml/2006/main" count="417" uniqueCount="30">
  <si>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</si>
  <si>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</si>
  <si>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</si>
  <si>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</si>
  <si>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</si>
  <si>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</si>
  <si>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</si>
  <si>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</si>
  <si>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</si>
  <si>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</si>
  <si>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</si>
  <si>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</si>
  <si>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</si>
  <si>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</si>
  <si>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</si>
  <si>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</si>
  <si>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</si>
  <si>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</si>
  <si>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</si>
  <si>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</si>
  <si>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</si>
  <si>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</si>
  <si>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ՏԱՐԵՍԿԶԲԻ ԴՐՈՒԹՅԱՄԲ  ՀԱՆՐԱԿՐԹԱԿԱՆ  ԴՊՐՈՑՆԵՐԻ ԴԱՍԱՐԱՆՆԵՐԻ ԵՎ ԱՇԱԿԵՐՏՆԵՐԻ ԿՈՄՊԼԵԿՏԱՎՈՐՈՒՄ</t>
  </si>
  <si>
    <t>այդ թվում ավագ դպրոցի ավագ մակարդակ</t>
  </si>
  <si>
    <t>Նախադպրոցական կրթության մեջ ընդգրկված երեխաների թվաքանակը</t>
  </si>
  <si>
    <t>ՏԱՐԵՎԵՐՋԻ ԴՐՈՒԹՅԱՄԲ  ՀԱՆՐԱԿՐԹԱԿԱՆ  ԴՊՐՈՑՆԵՐԻ ԴԱՍԱՐԱՆՆԵՐԻ ԵՎ ԱՇԱԿԵՐՏՆԵՐԻ ԿՈՄՊԼԵԿՏԱՎՈՐՈՒՄ</t>
  </si>
  <si>
    <t>ՄԻՋԻՆ ՏԱՐԵԿԱՆ ԿՏՐՎԱԾՔՈՎ ՀԱՆՐԱԿՐԹԱԿԱՆ  ԴՊՐՈՑՆԵՐԻ ԴԱՍԱՐԱՆՆԵՐԻ ԵՎ ԱՇԱԿԵՐՏՆԵՐԻ ԿՈՄՊԼԵԿՏԱՎՈՐՈՒՄ</t>
  </si>
  <si>
    <t>ՙԱբովյանի կրթահամալիր՚ ՊՈԱԿ</t>
  </si>
  <si>
    <t>Վայքի</t>
  </si>
  <si>
    <t>Ջերմուկի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</si>
</sst>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b/>
      <sz val="11"/>
      <name val="GHEA Mariam"/>
      <family val="3"/>
    </font>
    <font>
      <sz val="10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12"/>
      <name val="GHEA Mariam"/>
      <family val="3"/>
    </font>
    <font>
      <sz val="11"/>
      <name val="Calibri"/>
      <family val="2"/>
      <scheme val="minor"/>
    </font>
    <font>
      <b/>
      <i/>
      <sz val="8"/>
      <name val="GHEA Mariam"/>
      <family val="3"/>
    </font>
    <font>
      <sz val="10"/>
      <name val="GHEA Grapalat"/>
      <family val="3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GHEA Mariam"/>
      <family val="3"/>
    </font>
    <font>
      <sz val="9"/>
      <name val="Arial Cyr"/>
      <family val="2"/>
    </font>
    <font>
      <sz val="9"/>
      <name val="GHEA Mariam"/>
      <family val="3"/>
    </font>
    <font>
      <i/>
      <sz val="9"/>
      <name val="GHEA Mariam"/>
      <family val="3"/>
    </font>
    <font>
      <sz val="9"/>
      <name val="GHEA Grapalat"/>
      <family val="3"/>
    </font>
    <font>
      <b/>
      <i/>
      <sz val="9"/>
      <name val="GHEA Mariam"/>
      <family val="3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9">
    <xf numFmtId="0" fontId="0" fillId="0" borderId="0" xfId="0"/>
    <xf numFmtId="0" fontId="3" fillId="0" borderId="2" xfId="2" applyFont="1" applyFill="1" applyBorder="1" applyAlignment="1">
      <alignment horizontal="center" textRotation="90" wrapText="1"/>
    </xf>
    <xf numFmtId="0" fontId="4" fillId="0" borderId="2" xfId="2" applyFont="1" applyFill="1" applyBorder="1" applyAlignment="1">
      <alignment horizontal="center" textRotation="90" wrapText="1"/>
    </xf>
    <xf numFmtId="0" fontId="7" fillId="2" borderId="2" xfId="2" applyFont="1" applyFill="1" applyBorder="1" applyAlignment="1">
      <alignment horizontal="center"/>
    </xf>
    <xf numFmtId="0" fontId="3" fillId="0" borderId="1" xfId="2" applyFont="1" applyFill="1" applyBorder="1"/>
    <xf numFmtId="0" fontId="8" fillId="0" borderId="1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textRotation="90"/>
    </xf>
    <xf numFmtId="0" fontId="3" fillId="3" borderId="1" xfId="2" applyFont="1" applyFill="1" applyBorder="1"/>
    <xf numFmtId="0" fontId="9" fillId="0" borderId="0" xfId="1" applyFont="1" applyBorder="1" applyAlignment="1">
      <alignment horizontal="center"/>
    </xf>
    <xf numFmtId="164" fontId="4" fillId="0" borderId="2" xfId="2" applyNumberFormat="1" applyFont="1" applyFill="1" applyBorder="1" applyAlignment="1">
      <alignment horizontal="center" textRotation="90" wrapText="1"/>
    </xf>
    <xf numFmtId="164" fontId="7" fillId="2" borderId="2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textRotation="90"/>
    </xf>
    <xf numFmtId="164" fontId="9" fillId="0" borderId="0" xfId="1" applyNumberFormat="1" applyFont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164" fontId="4" fillId="0" borderId="1" xfId="2" applyNumberFormat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ont="1" applyFill="1" applyBorder="1"/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" fillId="0" borderId="0" xfId="1" applyFont="1"/>
    <xf numFmtId="0" fontId="10" fillId="0" borderId="0" xfId="0" applyFont="1"/>
    <xf numFmtId="1" fontId="4" fillId="4" borderId="1" xfId="2" applyNumberFormat="1" applyFont="1" applyFill="1" applyBorder="1" applyAlignment="1">
      <alignment horizontal="center"/>
    </xf>
    <xf numFmtId="2" fontId="4" fillId="3" borderId="1" xfId="2" applyNumberFormat="1" applyFont="1" applyFill="1" applyBorder="1" applyAlignment="1">
      <alignment horizontal="center" textRotation="90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/>
    </xf>
    <xf numFmtId="1" fontId="4" fillId="4" borderId="15" xfId="2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3" fillId="5" borderId="4" xfId="2" applyFont="1" applyFill="1" applyBorder="1"/>
    <xf numFmtId="1" fontId="4" fillId="0" borderId="16" xfId="2" applyNumberFormat="1" applyFont="1" applyFill="1" applyBorder="1" applyAlignment="1">
      <alignment horizontal="center"/>
    </xf>
    <xf numFmtId="0" fontId="12" fillId="0" borderId="17" xfId="0" applyFont="1" applyFill="1" applyBorder="1" applyAlignment="1">
      <alignment horizontal="left" vertical="center" wrapText="1"/>
    </xf>
    <xf numFmtId="0" fontId="3" fillId="5" borderId="18" xfId="2" applyFont="1" applyFill="1" applyBorder="1"/>
    <xf numFmtId="0" fontId="12" fillId="0" borderId="19" xfId="0" applyFont="1" applyFill="1" applyBorder="1" applyAlignment="1">
      <alignment horizontal="center" vertical="center"/>
    </xf>
    <xf numFmtId="1" fontId="4" fillId="4" borderId="19" xfId="2" applyNumberFormat="1" applyFont="1" applyFill="1" applyBorder="1" applyAlignment="1">
      <alignment horizontal="center"/>
    </xf>
    <xf numFmtId="1" fontId="12" fillId="5" borderId="19" xfId="0" applyNumberFormat="1" applyFont="1" applyFill="1" applyBorder="1" applyAlignment="1">
      <alignment horizontal="center" vertical="center"/>
    </xf>
    <xf numFmtId="164" fontId="4" fillId="0" borderId="19" xfId="2" applyNumberFormat="1" applyFont="1" applyFill="1" applyBorder="1" applyAlignment="1">
      <alignment horizontal="center"/>
    </xf>
    <xf numFmtId="1" fontId="4" fillId="0" borderId="17" xfId="2" applyNumberFormat="1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 vertical="top"/>
    </xf>
    <xf numFmtId="0" fontId="3" fillId="0" borderId="20" xfId="2" applyFont="1" applyFill="1" applyBorder="1" applyAlignment="1">
      <alignment horizontal="center" vertical="top"/>
    </xf>
    <xf numFmtId="0" fontId="12" fillId="0" borderId="17" xfId="0" applyFont="1" applyFill="1" applyBorder="1" applyAlignment="1">
      <alignment horizontal="left" vertical="center"/>
    </xf>
    <xf numFmtId="0" fontId="8" fillId="0" borderId="10" xfId="2" applyFont="1" applyFill="1" applyBorder="1" applyAlignment="1">
      <alignment horizontal="center" vertical="top"/>
    </xf>
    <xf numFmtId="0" fontId="3" fillId="3" borderId="10" xfId="2" applyFont="1" applyFill="1" applyBorder="1"/>
    <xf numFmtId="1" fontId="11" fillId="3" borderId="1" xfId="2" applyNumberFormat="1" applyFont="1" applyFill="1" applyBorder="1" applyAlignment="1">
      <alignment horizontal="center" vertical="center" textRotation="90"/>
    </xf>
    <xf numFmtId="0" fontId="6" fillId="0" borderId="0" xfId="1" applyFont="1" applyBorder="1"/>
    <xf numFmtId="0" fontId="4" fillId="0" borderId="0" xfId="2" applyFont="1" applyFill="1" applyBorder="1" applyAlignment="1">
      <alignment horizontal="center" vertical="center" textRotation="90"/>
    </xf>
    <xf numFmtId="0" fontId="4" fillId="0" borderId="0" xfId="2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1" fontId="3" fillId="3" borderId="10" xfId="2" applyNumberFormat="1" applyFont="1" applyFill="1" applyBorder="1"/>
    <xf numFmtId="1" fontId="4" fillId="3" borderId="10" xfId="2" applyNumberFormat="1" applyFont="1" applyFill="1" applyBorder="1" applyAlignment="1">
      <alignment horizontal="center" textRotation="90"/>
    </xf>
    <xf numFmtId="2" fontId="3" fillId="0" borderId="1" xfId="2" applyNumberFormat="1" applyFont="1" applyFill="1" applyBorder="1"/>
    <xf numFmtId="2" fontId="4" fillId="0" borderId="1" xfId="2" applyNumberFormat="1" applyFont="1" applyFill="1" applyBorder="1" applyAlignment="1">
      <alignment horizontal="center"/>
    </xf>
    <xf numFmtId="2" fontId="4" fillId="3" borderId="1" xfId="2" applyNumberFormat="1" applyFont="1" applyFill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12" fillId="6" borderId="16" xfId="0" applyFont="1" applyFill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1" applyFont="1"/>
    <xf numFmtId="0" fontId="15" fillId="0" borderId="0" xfId="2" applyFont="1" applyFill="1" applyBorder="1" applyAlignment="1">
      <alignment horizontal="center"/>
    </xf>
    <xf numFmtId="0" fontId="17" fillId="0" borderId="2" xfId="2" applyFont="1" applyFill="1" applyBorder="1" applyAlignment="1">
      <alignment horizontal="center" textRotation="90" wrapText="1"/>
    </xf>
    <xf numFmtId="0" fontId="15" fillId="0" borderId="2" xfId="2" applyFont="1" applyFill="1" applyBorder="1" applyAlignment="1">
      <alignment horizontal="center" textRotation="90" wrapText="1"/>
    </xf>
    <xf numFmtId="164" fontId="15" fillId="0" borderId="2" xfId="2" applyNumberFormat="1" applyFont="1" applyFill="1" applyBorder="1" applyAlignment="1">
      <alignment horizont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8" fillId="2" borderId="2" xfId="2" applyFont="1" applyFill="1" applyBorder="1" applyAlignment="1">
      <alignment horizontal="center"/>
    </xf>
    <xf numFmtId="164" fontId="18" fillId="2" borderId="2" xfId="2" applyNumberFormat="1" applyFont="1" applyFill="1" applyBorder="1" applyAlignment="1">
      <alignment horizontal="center"/>
    </xf>
    <xf numFmtId="0" fontId="18" fillId="2" borderId="2" xfId="2" applyFont="1" applyFill="1" applyBorder="1" applyAlignment="1">
      <alignment horizontal="center" vertical="center"/>
    </xf>
    <xf numFmtId="0" fontId="17" fillId="0" borderId="14" xfId="2" applyFont="1" applyFill="1" applyBorder="1" applyAlignment="1">
      <alignment horizontal="center" vertical="top"/>
    </xf>
    <xf numFmtId="0" fontId="19" fillId="6" borderId="16" xfId="0" applyFont="1" applyFill="1" applyBorder="1" applyAlignment="1">
      <alignment horizontal="left" vertical="center"/>
    </xf>
    <xf numFmtId="0" fontId="17" fillId="5" borderId="4" xfId="2" applyFont="1" applyFill="1" applyBorder="1"/>
    <xf numFmtId="1" fontId="19" fillId="0" borderId="1" xfId="0" applyNumberFormat="1" applyFont="1" applyFill="1" applyBorder="1" applyAlignment="1">
      <alignment horizontal="center" vertical="center"/>
    </xf>
    <xf numFmtId="1" fontId="15" fillId="4" borderId="1" xfId="2" applyNumberFormat="1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/>
    </xf>
    <xf numFmtId="1" fontId="15" fillId="0" borderId="16" xfId="2" applyNumberFormat="1" applyFont="1" applyFill="1" applyBorder="1" applyAlignment="1">
      <alignment horizontal="center"/>
    </xf>
    <xf numFmtId="1" fontId="17" fillId="0" borderId="1" xfId="1" applyNumberFormat="1" applyFont="1" applyFill="1" applyBorder="1" applyAlignment="1">
      <alignment horizontal="center" vertical="center"/>
    </xf>
    <xf numFmtId="0" fontId="15" fillId="0" borderId="1" xfId="2" applyNumberFormat="1" applyFont="1" applyFill="1" applyBorder="1" applyAlignment="1">
      <alignment horizontal="center" vertical="center"/>
    </xf>
    <xf numFmtId="0" fontId="19" fillId="6" borderId="17" xfId="0" applyFont="1" applyFill="1" applyBorder="1" applyAlignment="1">
      <alignment horizontal="left" vertical="center"/>
    </xf>
    <xf numFmtId="0" fontId="17" fillId="5" borderId="18" xfId="2" applyFont="1" applyFill="1" applyBorder="1"/>
    <xf numFmtId="0" fontId="17" fillId="0" borderId="1" xfId="1" applyFont="1" applyFill="1" applyBorder="1"/>
    <xf numFmtId="0" fontId="17" fillId="0" borderId="1" xfId="2" applyFont="1" applyFill="1" applyBorder="1" applyAlignment="1">
      <alignment horizontal="center"/>
    </xf>
    <xf numFmtId="1" fontId="15" fillId="4" borderId="19" xfId="2" applyNumberFormat="1" applyFont="1" applyFill="1" applyBorder="1" applyAlignment="1">
      <alignment horizontal="center"/>
    </xf>
    <xf numFmtId="164" fontId="15" fillId="0" borderId="19" xfId="2" applyNumberFormat="1" applyFont="1" applyFill="1" applyBorder="1" applyAlignment="1">
      <alignment horizontal="center"/>
    </xf>
    <xf numFmtId="1" fontId="15" fillId="0" borderId="17" xfId="2" applyNumberFormat="1" applyFont="1" applyFill="1" applyBorder="1" applyAlignment="1">
      <alignment horizontal="center"/>
    </xf>
    <xf numFmtId="0" fontId="17" fillId="0" borderId="10" xfId="2" applyFont="1" applyFill="1" applyBorder="1" applyAlignment="1">
      <alignment horizontal="center" vertical="top"/>
    </xf>
    <xf numFmtId="0" fontId="17" fillId="3" borderId="10" xfId="2" applyFont="1" applyFill="1" applyBorder="1"/>
    <xf numFmtId="1" fontId="15" fillId="3" borderId="10" xfId="2" applyNumberFormat="1" applyFont="1" applyFill="1" applyBorder="1" applyAlignment="1">
      <alignment horizontal="center" textRotation="90"/>
    </xf>
    <xf numFmtId="1" fontId="20" fillId="3" borderId="1" xfId="2" applyNumberFormat="1" applyFont="1" applyFill="1" applyBorder="1" applyAlignment="1">
      <alignment horizontal="center" vertical="center" textRotation="90"/>
    </xf>
    <xf numFmtId="0" fontId="15" fillId="0" borderId="0" xfId="2" applyFont="1" applyFill="1" applyBorder="1" applyAlignment="1">
      <alignment horizontal="center" textRotation="90"/>
    </xf>
    <xf numFmtId="164" fontId="15" fillId="0" borderId="0" xfId="2" applyNumberFormat="1" applyFont="1" applyFill="1" applyBorder="1" applyAlignment="1">
      <alignment horizontal="center" textRotation="90"/>
    </xf>
    <xf numFmtId="0" fontId="17" fillId="0" borderId="0" xfId="1" applyFont="1" applyBorder="1"/>
    <xf numFmtId="0" fontId="15" fillId="0" borderId="0" xfId="2" applyFont="1" applyFill="1" applyBorder="1" applyAlignment="1">
      <alignment horizontal="center" vertical="center" textRotation="90"/>
    </xf>
    <xf numFmtId="0" fontId="17" fillId="0" borderId="0" xfId="1" applyFont="1" applyBorder="1" applyAlignment="1">
      <alignment horizontal="center"/>
    </xf>
    <xf numFmtId="164" fontId="17" fillId="0" borderId="0" xfId="1" applyNumberFormat="1" applyFont="1" applyBorder="1" applyAlignment="1">
      <alignment horizontal="center"/>
    </xf>
    <xf numFmtId="0" fontId="17" fillId="0" borderId="0" xfId="1" applyFont="1" applyBorder="1" applyAlignment="1">
      <alignment horizontal="center" vertical="center"/>
    </xf>
    <xf numFmtId="1" fontId="15" fillId="4" borderId="15" xfId="2" applyNumberFormat="1" applyFont="1" applyFill="1" applyBorder="1" applyAlignment="1">
      <alignment horizontal="center"/>
    </xf>
    <xf numFmtId="0" fontId="17" fillId="0" borderId="20" xfId="2" applyFont="1" applyFill="1" applyBorder="1" applyAlignment="1">
      <alignment horizontal="center" vertical="top"/>
    </xf>
    <xf numFmtId="1" fontId="17" fillId="3" borderId="10" xfId="2" applyNumberFormat="1" applyFont="1" applyFill="1" applyBorder="1"/>
    <xf numFmtId="0" fontId="19" fillId="0" borderId="16" xfId="0" applyFont="1" applyFill="1" applyBorder="1" applyAlignment="1">
      <alignment horizontal="left" vertical="center"/>
    </xf>
    <xf numFmtId="0" fontId="17" fillId="0" borderId="1" xfId="2" applyFont="1" applyFill="1" applyBorder="1"/>
    <xf numFmtId="0" fontId="15" fillId="0" borderId="1" xfId="2" applyFont="1" applyFill="1" applyBorder="1" applyAlignment="1">
      <alignment horizontal="center"/>
    </xf>
    <xf numFmtId="2" fontId="15" fillId="0" borderId="1" xfId="2" applyNumberFormat="1" applyFont="1" applyFill="1" applyBorder="1" applyAlignment="1">
      <alignment horizontal="center"/>
    </xf>
    <xf numFmtId="0" fontId="15" fillId="0" borderId="1" xfId="2" applyNumberFormat="1" applyFont="1" applyFill="1" applyBorder="1" applyAlignment="1">
      <alignment horizontal="center"/>
    </xf>
    <xf numFmtId="2" fontId="17" fillId="0" borderId="1" xfId="2" applyNumberFormat="1" applyFont="1" applyFill="1" applyBorder="1"/>
    <xf numFmtId="0" fontId="17" fillId="0" borderId="1" xfId="2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top"/>
    </xf>
    <xf numFmtId="0" fontId="17" fillId="3" borderId="1" xfId="2" applyFont="1" applyFill="1" applyBorder="1"/>
    <xf numFmtId="2" fontId="15" fillId="3" borderId="1" xfId="2" applyNumberFormat="1" applyFont="1" applyFill="1" applyBorder="1" applyAlignment="1">
      <alignment horizontal="center" textRotation="90"/>
    </xf>
    <xf numFmtId="2" fontId="15" fillId="3" borderId="1" xfId="2" applyNumberFormat="1" applyFont="1" applyFill="1" applyBorder="1" applyAlignment="1">
      <alignment horizontal="center" vertical="center" textRotation="90"/>
    </xf>
    <xf numFmtId="0" fontId="12" fillId="7" borderId="17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11" xfId="2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top" wrapText="1"/>
    </xf>
    <xf numFmtId="0" fontId="4" fillId="0" borderId="13" xfId="2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17" fillId="0" borderId="8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11" xfId="2" applyFont="1" applyFill="1" applyBorder="1" applyAlignment="1">
      <alignment horizontal="center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top" wrapText="1"/>
    </xf>
    <xf numFmtId="0" fontId="15" fillId="0" borderId="12" xfId="2" applyFont="1" applyFill="1" applyBorder="1" applyAlignment="1">
      <alignment horizontal="center" vertical="top" wrapText="1"/>
    </xf>
    <xf numFmtId="0" fontId="15" fillId="0" borderId="0" xfId="2" applyFont="1" applyFill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5" fillId="0" borderId="3" xfId="2" applyFont="1" applyFill="1" applyBorder="1" applyAlignment="1">
      <alignment horizontal="center"/>
    </xf>
    <xf numFmtId="0" fontId="17" fillId="0" borderId="2" xfId="2" applyFont="1" applyFill="1" applyBorder="1" applyAlignment="1">
      <alignment horizontal="center" vertical="center"/>
    </xf>
    <xf numFmtId="0" fontId="17" fillId="0" borderId="9" xfId="2" applyFont="1" applyFill="1" applyBorder="1" applyAlignment="1">
      <alignment horizontal="center" vertical="center"/>
    </xf>
    <xf numFmtId="0" fontId="17" fillId="0" borderId="10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7" fillId="0" borderId="10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"/>
  <sheetViews>
    <sheetView tabSelected="1" workbookViewId="0">
      <pane xSplit="1" topLeftCell="B1" activePane="topRight" state="frozen"/>
      <selection activeCell="A6" sqref="A6"/>
      <selection pane="topRight" activeCell="D22" sqref="D22:AE22"/>
    </sheetView>
  </sheetViews>
  <sheetFormatPr defaultRowHeight="15"/>
  <cols>
    <col min="1" max="1" width="2.85546875" style="20" customWidth="1"/>
    <col min="2" max="2" width="15" style="20" customWidth="1"/>
    <col min="3" max="3" width="3.5703125" style="20" customWidth="1"/>
    <col min="4" max="6" width="3.85546875" style="20" customWidth="1"/>
    <col min="7" max="7" width="3.7109375" style="20" customWidth="1"/>
    <col min="8" max="8" width="3.85546875" style="20" customWidth="1"/>
    <col min="9" max="9" width="4.7109375" style="20" customWidth="1"/>
    <col min="10" max="10" width="3.7109375" style="20" customWidth="1"/>
    <col min="11" max="11" width="5.5703125" style="20" customWidth="1"/>
    <col min="12" max="23" width="4.7109375" style="20" customWidth="1"/>
    <col min="24" max="24" width="5" style="20" customWidth="1"/>
    <col min="25" max="25" width="4.5703125" style="20" customWidth="1"/>
    <col min="26" max="26" width="3.7109375" style="20" customWidth="1"/>
    <col min="27" max="27" width="5.42578125" style="20" customWidth="1"/>
    <col min="28" max="28" width="3.7109375" style="20" customWidth="1"/>
    <col min="29" max="29" width="5.42578125" style="20" customWidth="1"/>
    <col min="30" max="30" width="4.28515625" style="20" customWidth="1"/>
    <col min="31" max="31" width="4.42578125" style="20" customWidth="1"/>
    <col min="32" max="32" width="4.85546875" style="20" customWidth="1"/>
    <col min="33" max="33" width="5.42578125" style="20" customWidth="1"/>
    <col min="34" max="34" width="4.85546875" style="20" customWidth="1"/>
    <col min="35" max="35" width="5.28515625" style="20" customWidth="1"/>
    <col min="36" max="36" width="5.5703125" style="20" customWidth="1"/>
    <col min="37" max="44" width="5.5703125" style="56" customWidth="1"/>
    <col min="45" max="16384" width="9.140625" style="20"/>
  </cols>
  <sheetData>
    <row r="1" spans="1:54">
      <c r="B1" s="20">
        <v>2020</v>
      </c>
    </row>
    <row r="2" spans="1:54" ht="16.5">
      <c r="A2" s="133" t="s">
        <v>22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4"/>
      <c r="AJ2" s="19"/>
    </row>
    <row r="3" spans="1:54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49"/>
    </row>
    <row r="4" spans="1:54" ht="15.75" thickBot="1">
      <c r="A4" s="113" t="s">
        <v>0</v>
      </c>
      <c r="B4" s="116" t="s">
        <v>1</v>
      </c>
      <c r="C4" s="116" t="s">
        <v>24</v>
      </c>
      <c r="D4" s="119" t="s">
        <v>2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1"/>
      <c r="AJ4" s="19"/>
      <c r="AK4" s="128" t="s">
        <v>23</v>
      </c>
      <c r="AL4" s="128"/>
      <c r="AM4" s="128"/>
      <c r="AN4" s="128"/>
      <c r="AO4" s="128"/>
      <c r="AP4" s="128"/>
      <c r="AQ4" s="128"/>
      <c r="AR4" s="128"/>
    </row>
    <row r="5" spans="1:54">
      <c r="A5" s="114"/>
      <c r="B5" s="117"/>
      <c r="C5" s="117"/>
      <c r="D5" s="122" t="s">
        <v>3</v>
      </c>
      <c r="E5" s="123"/>
      <c r="F5" s="122" t="s">
        <v>4</v>
      </c>
      <c r="G5" s="123"/>
      <c r="H5" s="122" t="s">
        <v>5</v>
      </c>
      <c r="I5" s="123"/>
      <c r="J5" s="122" t="s">
        <v>6</v>
      </c>
      <c r="K5" s="123"/>
      <c r="L5" s="124" t="s">
        <v>7</v>
      </c>
      <c r="M5" s="125"/>
      <c r="N5" s="122" t="s">
        <v>8</v>
      </c>
      <c r="O5" s="123"/>
      <c r="P5" s="122" t="s">
        <v>9</v>
      </c>
      <c r="Q5" s="123"/>
      <c r="R5" s="122" t="s">
        <v>10</v>
      </c>
      <c r="S5" s="123"/>
      <c r="T5" s="122" t="s">
        <v>11</v>
      </c>
      <c r="U5" s="123"/>
      <c r="V5" s="122" t="s">
        <v>12</v>
      </c>
      <c r="W5" s="123"/>
      <c r="X5" s="124" t="s">
        <v>13</v>
      </c>
      <c r="Y5" s="125"/>
      <c r="Z5" s="122" t="s">
        <v>14</v>
      </c>
      <c r="AA5" s="123"/>
      <c r="AB5" s="122" t="s">
        <v>15</v>
      </c>
      <c r="AC5" s="123"/>
      <c r="AD5" s="122" t="s">
        <v>16</v>
      </c>
      <c r="AE5" s="123"/>
      <c r="AF5" s="124" t="s">
        <v>17</v>
      </c>
      <c r="AG5" s="125"/>
      <c r="AH5" s="126" t="s">
        <v>18</v>
      </c>
      <c r="AI5" s="127"/>
      <c r="AJ5" s="19"/>
      <c r="AK5" s="129" t="s">
        <v>14</v>
      </c>
      <c r="AL5" s="130"/>
      <c r="AM5" s="129" t="s">
        <v>15</v>
      </c>
      <c r="AN5" s="130"/>
      <c r="AO5" s="129" t="s">
        <v>16</v>
      </c>
      <c r="AP5" s="130"/>
      <c r="AQ5" s="131" t="s">
        <v>17</v>
      </c>
      <c r="AR5" s="132"/>
    </row>
    <row r="6" spans="1:54" ht="48.75">
      <c r="A6" s="115"/>
      <c r="B6" s="118"/>
      <c r="C6" s="118"/>
      <c r="D6" s="1" t="s">
        <v>19</v>
      </c>
      <c r="E6" s="1" t="s">
        <v>20</v>
      </c>
      <c r="F6" s="1" t="s">
        <v>19</v>
      </c>
      <c r="G6" s="1" t="s">
        <v>20</v>
      </c>
      <c r="H6" s="1" t="s">
        <v>19</v>
      </c>
      <c r="I6" s="1" t="s">
        <v>20</v>
      </c>
      <c r="J6" s="1" t="s">
        <v>19</v>
      </c>
      <c r="K6" s="1" t="s">
        <v>20</v>
      </c>
      <c r="L6" s="2" t="s">
        <v>19</v>
      </c>
      <c r="M6" s="2" t="s">
        <v>20</v>
      </c>
      <c r="N6" s="1" t="s">
        <v>19</v>
      </c>
      <c r="O6" s="1" t="s">
        <v>20</v>
      </c>
      <c r="P6" s="1" t="s">
        <v>19</v>
      </c>
      <c r="Q6" s="1" t="s">
        <v>20</v>
      </c>
      <c r="R6" s="1" t="s">
        <v>19</v>
      </c>
      <c r="S6" s="1" t="s">
        <v>20</v>
      </c>
      <c r="T6" s="1" t="s">
        <v>19</v>
      </c>
      <c r="U6" s="1" t="s">
        <v>20</v>
      </c>
      <c r="V6" s="1" t="s">
        <v>19</v>
      </c>
      <c r="W6" s="1" t="s">
        <v>20</v>
      </c>
      <c r="X6" s="2" t="s">
        <v>19</v>
      </c>
      <c r="Y6" s="2" t="s">
        <v>20</v>
      </c>
      <c r="Z6" s="1" t="s">
        <v>19</v>
      </c>
      <c r="AA6" s="1" t="s">
        <v>20</v>
      </c>
      <c r="AB6" s="1" t="s">
        <v>19</v>
      </c>
      <c r="AC6" s="1" t="s">
        <v>20</v>
      </c>
      <c r="AD6" s="1" t="s">
        <v>19</v>
      </c>
      <c r="AE6" s="1" t="s">
        <v>20</v>
      </c>
      <c r="AF6" s="1" t="s">
        <v>19</v>
      </c>
      <c r="AG6" s="1" t="s">
        <v>20</v>
      </c>
      <c r="AH6" s="9" t="s">
        <v>19</v>
      </c>
      <c r="AI6" s="2" t="s">
        <v>20</v>
      </c>
      <c r="AJ6" s="19"/>
      <c r="AK6" s="24" t="s">
        <v>19</v>
      </c>
      <c r="AL6" s="24" t="s">
        <v>20</v>
      </c>
      <c r="AM6" s="24" t="s">
        <v>19</v>
      </c>
      <c r="AN6" s="24" t="s">
        <v>20</v>
      </c>
      <c r="AO6" s="24" t="s">
        <v>19</v>
      </c>
      <c r="AP6" s="24" t="s">
        <v>20</v>
      </c>
      <c r="AQ6" s="24" t="s">
        <v>19</v>
      </c>
      <c r="AR6" s="24" t="s">
        <v>20</v>
      </c>
    </row>
    <row r="7" spans="1:54" ht="15.75" thickBot="1">
      <c r="A7" s="3">
        <v>1</v>
      </c>
      <c r="B7" s="3">
        <v>2</v>
      </c>
      <c r="C7" s="3"/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10">
        <v>33</v>
      </c>
      <c r="AI7" s="3">
        <v>34</v>
      </c>
      <c r="AJ7" s="19"/>
      <c r="AK7" s="25">
        <v>25</v>
      </c>
      <c r="AL7" s="25">
        <v>26</v>
      </c>
      <c r="AM7" s="25">
        <v>27</v>
      </c>
      <c r="AN7" s="25">
        <v>28</v>
      </c>
      <c r="AO7" s="25">
        <v>29</v>
      </c>
      <c r="AP7" s="25">
        <v>30</v>
      </c>
      <c r="AQ7" s="25">
        <v>31</v>
      </c>
      <c r="AR7" s="25">
        <v>32</v>
      </c>
    </row>
    <row r="8" spans="1:54" ht="41.25" thickBot="1">
      <c r="A8" s="42">
        <v>47</v>
      </c>
      <c r="B8" s="112" t="s">
        <v>27</v>
      </c>
      <c r="C8" s="35"/>
      <c r="D8" s="36"/>
      <c r="E8" s="36"/>
      <c r="F8" s="28"/>
      <c r="G8" s="28">
        <v>3</v>
      </c>
      <c r="H8" s="28"/>
      <c r="I8" s="28">
        <v>7</v>
      </c>
      <c r="J8" s="28"/>
      <c r="K8" s="28">
        <v>6</v>
      </c>
      <c r="L8" s="26">
        <f t="shared" ref="L8" si="0">D8+F8+H8+J8</f>
        <v>0</v>
      </c>
      <c r="M8" s="26">
        <f t="shared" ref="M8" si="1">E8+G8+I8+K8</f>
        <v>16</v>
      </c>
      <c r="N8" s="28"/>
      <c r="O8" s="28">
        <v>5</v>
      </c>
      <c r="P8" s="28"/>
      <c r="Q8" s="28">
        <v>3</v>
      </c>
      <c r="R8" s="28"/>
      <c r="S8" s="28">
        <v>4</v>
      </c>
      <c r="T8" s="28"/>
      <c r="U8" s="28">
        <v>4</v>
      </c>
      <c r="V8" s="28"/>
      <c r="W8" s="28">
        <v>9</v>
      </c>
      <c r="X8" s="21">
        <f t="shared" ref="X8" si="2">N8+P8+R8+T8+V8</f>
        <v>0</v>
      </c>
      <c r="Y8" s="21">
        <f t="shared" ref="Y8" si="3">O8+Q8+S8+U8+W8</f>
        <v>25</v>
      </c>
      <c r="Z8" s="38"/>
      <c r="AA8" s="27">
        <v>0</v>
      </c>
      <c r="AB8" s="28"/>
      <c r="AC8" s="28">
        <v>0</v>
      </c>
      <c r="AD8" s="28"/>
      <c r="AE8" s="28">
        <v>0</v>
      </c>
      <c r="AF8" s="21">
        <f t="shared" ref="AF8" si="4">Z8+AB8+AD8</f>
        <v>0</v>
      </c>
      <c r="AG8" s="21">
        <f t="shared" ref="AG8" si="5">AA8+AC8+AE8</f>
        <v>0</v>
      </c>
      <c r="AH8" s="14">
        <f t="shared" ref="AH8" si="6">L8+X8+AF8</f>
        <v>0</v>
      </c>
      <c r="AI8" s="14">
        <f t="shared" ref="AI8" si="7">M8+Y8+AG8</f>
        <v>41</v>
      </c>
      <c r="AJ8" s="19"/>
      <c r="AK8" s="29">
        <f t="shared" ref="AK8:AP8" si="8">Z8</f>
        <v>0</v>
      </c>
      <c r="AL8" s="29">
        <f t="shared" si="8"/>
        <v>0</v>
      </c>
      <c r="AM8" s="29">
        <f t="shared" si="8"/>
        <v>0</v>
      </c>
      <c r="AN8" s="29">
        <f t="shared" si="8"/>
        <v>0</v>
      </c>
      <c r="AO8" s="29">
        <f t="shared" si="8"/>
        <v>0</v>
      </c>
      <c r="AP8" s="29">
        <f t="shared" si="8"/>
        <v>0</v>
      </c>
      <c r="AQ8" s="30">
        <f t="shared" ref="AQ8:AR10" si="9">AK8+AM8+AO8</f>
        <v>0</v>
      </c>
      <c r="AR8" s="30">
        <f t="shared" si="9"/>
        <v>0</v>
      </c>
    </row>
    <row r="9" spans="1:54">
      <c r="A9" s="41">
        <v>69</v>
      </c>
      <c r="B9" s="57" t="s">
        <v>28</v>
      </c>
      <c r="C9" s="32"/>
      <c r="D9" s="28"/>
      <c r="E9" s="28"/>
      <c r="F9" s="28"/>
      <c r="G9" s="28"/>
      <c r="H9" s="28"/>
      <c r="I9" s="28"/>
      <c r="J9" s="28"/>
      <c r="K9" s="28"/>
      <c r="L9" s="21">
        <f t="shared" ref="L9:L10" si="10">D9+F9+H9+J9</f>
        <v>0</v>
      </c>
      <c r="M9" s="21">
        <f t="shared" ref="M9:M10" si="11">K9+I9+G9+E9</f>
        <v>0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1">
        <f t="shared" ref="X9:Y10" si="12">V9+T9+R9+P9+N9</f>
        <v>0</v>
      </c>
      <c r="Y9" s="21">
        <f t="shared" si="12"/>
        <v>0</v>
      </c>
      <c r="Z9" s="27"/>
      <c r="AA9" s="27">
        <v>6</v>
      </c>
      <c r="AB9" s="28"/>
      <c r="AC9" s="28">
        <v>1</v>
      </c>
      <c r="AD9" s="28"/>
      <c r="AE9" s="28">
        <v>0</v>
      </c>
      <c r="AF9" s="21">
        <f t="shared" ref="AF9:AG10" si="13">AD9+AB9+Z9</f>
        <v>0</v>
      </c>
      <c r="AG9" s="21">
        <f t="shared" si="13"/>
        <v>7</v>
      </c>
      <c r="AH9" s="14">
        <f t="shared" ref="AH9:AI10" si="14">AF9+X9+L9</f>
        <v>0</v>
      </c>
      <c r="AI9" s="33">
        <f t="shared" si="14"/>
        <v>7</v>
      </c>
      <c r="AJ9" s="19"/>
      <c r="AK9" s="29">
        <f t="shared" ref="AK9:AP10" si="15">Z9</f>
        <v>0</v>
      </c>
      <c r="AL9" s="29">
        <f t="shared" si="15"/>
        <v>6</v>
      </c>
      <c r="AM9" s="29">
        <f t="shared" si="15"/>
        <v>0</v>
      </c>
      <c r="AN9" s="29">
        <f t="shared" si="15"/>
        <v>1</v>
      </c>
      <c r="AO9" s="29">
        <f t="shared" si="15"/>
        <v>0</v>
      </c>
      <c r="AP9" s="29">
        <f t="shared" si="15"/>
        <v>0</v>
      </c>
      <c r="AQ9" s="30">
        <f t="shared" si="9"/>
        <v>0</v>
      </c>
      <c r="AR9" s="30">
        <f t="shared" si="9"/>
        <v>7</v>
      </c>
    </row>
    <row r="10" spans="1:54" ht="16.5" thickBot="1">
      <c r="A10" s="41">
        <v>70</v>
      </c>
      <c r="B10" s="43" t="s">
        <v>29</v>
      </c>
      <c r="C10" s="35"/>
      <c r="D10" s="16"/>
      <c r="E10" s="16">
        <v>3</v>
      </c>
      <c r="F10" s="16"/>
      <c r="G10" s="16">
        <v>3</v>
      </c>
      <c r="H10" s="17"/>
      <c r="I10" s="17">
        <v>2</v>
      </c>
      <c r="J10" s="17"/>
      <c r="K10" s="17">
        <v>4</v>
      </c>
      <c r="L10" s="37">
        <f t="shared" si="10"/>
        <v>0</v>
      </c>
      <c r="M10" s="37">
        <f t="shared" si="11"/>
        <v>12</v>
      </c>
      <c r="N10" s="17"/>
      <c r="O10" s="17">
        <v>3</v>
      </c>
      <c r="P10" s="17"/>
      <c r="Q10" s="17">
        <v>1</v>
      </c>
      <c r="R10" s="17"/>
      <c r="S10" s="17">
        <v>2</v>
      </c>
      <c r="T10" s="17"/>
      <c r="U10" s="17">
        <v>3</v>
      </c>
      <c r="V10" s="17"/>
      <c r="W10" s="17">
        <v>1</v>
      </c>
      <c r="X10" s="37">
        <f t="shared" si="12"/>
        <v>0</v>
      </c>
      <c r="Y10" s="37">
        <f t="shared" si="12"/>
        <v>10</v>
      </c>
      <c r="Z10" s="15"/>
      <c r="AA10" s="15">
        <v>3</v>
      </c>
      <c r="AB10" s="15"/>
      <c r="AC10" s="15">
        <v>3</v>
      </c>
      <c r="AD10" s="17"/>
      <c r="AE10" s="17">
        <v>3</v>
      </c>
      <c r="AF10" s="37">
        <f t="shared" si="13"/>
        <v>0</v>
      </c>
      <c r="AG10" s="37">
        <f t="shared" si="13"/>
        <v>9</v>
      </c>
      <c r="AH10" s="39">
        <f t="shared" si="14"/>
        <v>0</v>
      </c>
      <c r="AI10" s="40">
        <f t="shared" si="14"/>
        <v>31</v>
      </c>
      <c r="AJ10" s="19"/>
      <c r="AK10" s="29">
        <f t="shared" si="15"/>
        <v>0</v>
      </c>
      <c r="AL10" s="29">
        <f t="shared" si="15"/>
        <v>3</v>
      </c>
      <c r="AM10" s="29">
        <f t="shared" si="15"/>
        <v>0</v>
      </c>
      <c r="AN10" s="29">
        <f t="shared" si="15"/>
        <v>3</v>
      </c>
      <c r="AO10" s="29">
        <f t="shared" si="15"/>
        <v>0</v>
      </c>
      <c r="AP10" s="29">
        <f t="shared" si="15"/>
        <v>3</v>
      </c>
      <c r="AQ10" s="30">
        <f t="shared" si="9"/>
        <v>0</v>
      </c>
      <c r="AR10" s="30">
        <f t="shared" si="9"/>
        <v>9</v>
      </c>
    </row>
    <row r="11" spans="1:54" ht="17.25">
      <c r="A11" s="44"/>
      <c r="B11" s="45" t="s">
        <v>21</v>
      </c>
      <c r="C11" s="52">
        <f t="shared" ref="C11:AI11" si="16">SUM(C8:C10)</f>
        <v>0</v>
      </c>
      <c r="D11" s="52">
        <f t="shared" si="16"/>
        <v>0</v>
      </c>
      <c r="E11" s="52">
        <f t="shared" si="16"/>
        <v>3</v>
      </c>
      <c r="F11" s="52">
        <f t="shared" si="16"/>
        <v>0</v>
      </c>
      <c r="G11" s="52">
        <f t="shared" si="16"/>
        <v>6</v>
      </c>
      <c r="H11" s="52">
        <f t="shared" si="16"/>
        <v>0</v>
      </c>
      <c r="I11" s="52">
        <f t="shared" si="16"/>
        <v>9</v>
      </c>
      <c r="J11" s="52">
        <f t="shared" si="16"/>
        <v>0</v>
      </c>
      <c r="K11" s="52">
        <f t="shared" si="16"/>
        <v>10</v>
      </c>
      <c r="L11" s="52">
        <f t="shared" si="16"/>
        <v>0</v>
      </c>
      <c r="M11" s="52">
        <f t="shared" si="16"/>
        <v>28</v>
      </c>
      <c r="N11" s="52">
        <f t="shared" si="16"/>
        <v>0</v>
      </c>
      <c r="O11" s="52">
        <f t="shared" si="16"/>
        <v>8</v>
      </c>
      <c r="P11" s="52">
        <f t="shared" si="16"/>
        <v>0</v>
      </c>
      <c r="Q11" s="52">
        <f t="shared" si="16"/>
        <v>4</v>
      </c>
      <c r="R11" s="52">
        <f t="shared" si="16"/>
        <v>0</v>
      </c>
      <c r="S11" s="52">
        <f t="shared" si="16"/>
        <v>6</v>
      </c>
      <c r="T11" s="52">
        <f t="shared" si="16"/>
        <v>0</v>
      </c>
      <c r="U11" s="52">
        <f t="shared" si="16"/>
        <v>7</v>
      </c>
      <c r="V11" s="52">
        <f t="shared" si="16"/>
        <v>0</v>
      </c>
      <c r="W11" s="52">
        <f t="shared" si="16"/>
        <v>10</v>
      </c>
      <c r="X11" s="52">
        <f t="shared" si="16"/>
        <v>0</v>
      </c>
      <c r="Y11" s="52">
        <f t="shared" si="16"/>
        <v>35</v>
      </c>
      <c r="Z11" s="52">
        <f t="shared" si="16"/>
        <v>0</v>
      </c>
      <c r="AA11" s="52">
        <f t="shared" si="16"/>
        <v>9</v>
      </c>
      <c r="AB11" s="52">
        <f t="shared" si="16"/>
        <v>0</v>
      </c>
      <c r="AC11" s="52">
        <f t="shared" si="16"/>
        <v>4</v>
      </c>
      <c r="AD11" s="52">
        <f t="shared" si="16"/>
        <v>0</v>
      </c>
      <c r="AE11" s="52">
        <f t="shared" si="16"/>
        <v>3</v>
      </c>
      <c r="AF11" s="52">
        <f t="shared" si="16"/>
        <v>0</v>
      </c>
      <c r="AG11" s="52">
        <f t="shared" si="16"/>
        <v>16</v>
      </c>
      <c r="AH11" s="52">
        <f t="shared" si="16"/>
        <v>0</v>
      </c>
      <c r="AI11" s="52">
        <f t="shared" si="16"/>
        <v>79</v>
      </c>
      <c r="AJ11" s="19"/>
      <c r="AK11" s="46">
        <f t="shared" ref="AK11:AR11" si="17">SUM(AK8:AK10)</f>
        <v>0</v>
      </c>
      <c r="AL11" s="46">
        <f t="shared" si="17"/>
        <v>9</v>
      </c>
      <c r="AM11" s="46">
        <f t="shared" si="17"/>
        <v>0</v>
      </c>
      <c r="AN11" s="46">
        <f t="shared" si="17"/>
        <v>4</v>
      </c>
      <c r="AO11" s="46">
        <f t="shared" si="17"/>
        <v>0</v>
      </c>
      <c r="AP11" s="46">
        <f t="shared" si="17"/>
        <v>3</v>
      </c>
      <c r="AQ11" s="46">
        <f t="shared" si="17"/>
        <v>0</v>
      </c>
      <c r="AR11" s="46">
        <f t="shared" si="17"/>
        <v>16</v>
      </c>
    </row>
    <row r="12" spans="1:54" ht="15.75">
      <c r="A12" s="49"/>
      <c r="B12" s="49"/>
      <c r="C12" s="49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11"/>
      <c r="AI12" s="6"/>
      <c r="AJ12" s="47"/>
      <c r="AK12" s="48"/>
      <c r="AL12" s="48"/>
      <c r="AM12" s="48"/>
      <c r="AN12" s="48"/>
      <c r="AO12" s="48"/>
      <c r="AP12" s="48"/>
      <c r="AQ12" s="48"/>
      <c r="AR12" s="48"/>
    </row>
    <row r="13" spans="1:54" ht="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12"/>
      <c r="AI13" s="8"/>
      <c r="AJ13" s="8"/>
      <c r="AK13" s="50"/>
      <c r="AL13" s="50"/>
      <c r="AM13" s="50"/>
      <c r="AN13" s="50"/>
      <c r="AO13" s="50"/>
      <c r="AP13" s="50"/>
      <c r="AQ13" s="50"/>
      <c r="AR13" s="50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6.5">
      <c r="A14" s="133" t="s">
        <v>25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4"/>
      <c r="AJ14" s="19"/>
    </row>
    <row r="15" spans="1:54">
      <c r="A15" s="135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49"/>
    </row>
    <row r="16" spans="1:54" ht="15.75" customHeight="1" thickBot="1">
      <c r="A16" s="113" t="s">
        <v>0</v>
      </c>
      <c r="B16" s="116" t="s">
        <v>1</v>
      </c>
      <c r="C16" s="116" t="s">
        <v>24</v>
      </c>
      <c r="D16" s="119" t="s">
        <v>2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1"/>
      <c r="AJ16" s="19"/>
      <c r="AK16" s="128" t="s">
        <v>23</v>
      </c>
      <c r="AL16" s="128"/>
      <c r="AM16" s="128"/>
      <c r="AN16" s="128"/>
      <c r="AO16" s="128"/>
      <c r="AP16" s="128"/>
      <c r="AQ16" s="128"/>
      <c r="AR16" s="128"/>
    </row>
    <row r="17" spans="1:44" ht="15" customHeight="1">
      <c r="A17" s="114"/>
      <c r="B17" s="117"/>
      <c r="C17" s="117"/>
      <c r="D17" s="122" t="s">
        <v>3</v>
      </c>
      <c r="E17" s="123"/>
      <c r="F17" s="122" t="s">
        <v>4</v>
      </c>
      <c r="G17" s="123"/>
      <c r="H17" s="122" t="s">
        <v>5</v>
      </c>
      <c r="I17" s="123"/>
      <c r="J17" s="122" t="s">
        <v>6</v>
      </c>
      <c r="K17" s="123"/>
      <c r="L17" s="124" t="s">
        <v>7</v>
      </c>
      <c r="M17" s="125"/>
      <c r="N17" s="122" t="s">
        <v>8</v>
      </c>
      <c r="O17" s="123"/>
      <c r="P17" s="122" t="s">
        <v>9</v>
      </c>
      <c r="Q17" s="123"/>
      <c r="R17" s="122" t="s">
        <v>10</v>
      </c>
      <c r="S17" s="123"/>
      <c r="T17" s="122" t="s">
        <v>11</v>
      </c>
      <c r="U17" s="123"/>
      <c r="V17" s="122" t="s">
        <v>12</v>
      </c>
      <c r="W17" s="123"/>
      <c r="X17" s="124" t="s">
        <v>13</v>
      </c>
      <c r="Y17" s="125"/>
      <c r="Z17" s="122" t="s">
        <v>14</v>
      </c>
      <c r="AA17" s="123"/>
      <c r="AB17" s="122" t="s">
        <v>15</v>
      </c>
      <c r="AC17" s="123"/>
      <c r="AD17" s="122" t="s">
        <v>16</v>
      </c>
      <c r="AE17" s="123"/>
      <c r="AF17" s="124" t="s">
        <v>17</v>
      </c>
      <c r="AG17" s="125"/>
      <c r="AH17" s="126" t="s">
        <v>18</v>
      </c>
      <c r="AI17" s="127"/>
      <c r="AJ17" s="19"/>
      <c r="AK17" s="129" t="s">
        <v>14</v>
      </c>
      <c r="AL17" s="130"/>
      <c r="AM17" s="129" t="s">
        <v>15</v>
      </c>
      <c r="AN17" s="130"/>
      <c r="AO17" s="129" t="s">
        <v>16</v>
      </c>
      <c r="AP17" s="130"/>
      <c r="AQ17" s="131" t="s">
        <v>17</v>
      </c>
      <c r="AR17" s="132"/>
    </row>
    <row r="18" spans="1:44" ht="48.75">
      <c r="A18" s="115"/>
      <c r="B18" s="118"/>
      <c r="C18" s="118"/>
      <c r="D18" s="1" t="s">
        <v>19</v>
      </c>
      <c r="E18" s="1" t="s">
        <v>20</v>
      </c>
      <c r="F18" s="1" t="s">
        <v>19</v>
      </c>
      <c r="G18" s="1" t="s">
        <v>20</v>
      </c>
      <c r="H18" s="1" t="s">
        <v>19</v>
      </c>
      <c r="I18" s="1" t="s">
        <v>20</v>
      </c>
      <c r="J18" s="1" t="s">
        <v>19</v>
      </c>
      <c r="K18" s="1" t="s">
        <v>20</v>
      </c>
      <c r="L18" s="2" t="s">
        <v>19</v>
      </c>
      <c r="M18" s="2" t="s">
        <v>20</v>
      </c>
      <c r="N18" s="1" t="s">
        <v>19</v>
      </c>
      <c r="O18" s="1" t="s">
        <v>20</v>
      </c>
      <c r="P18" s="1" t="s">
        <v>19</v>
      </c>
      <c r="Q18" s="1" t="s">
        <v>20</v>
      </c>
      <c r="R18" s="1" t="s">
        <v>19</v>
      </c>
      <c r="S18" s="1" t="s">
        <v>20</v>
      </c>
      <c r="T18" s="1" t="s">
        <v>19</v>
      </c>
      <c r="U18" s="1" t="s">
        <v>20</v>
      </c>
      <c r="V18" s="1" t="s">
        <v>19</v>
      </c>
      <c r="W18" s="1" t="s">
        <v>20</v>
      </c>
      <c r="X18" s="2" t="s">
        <v>19</v>
      </c>
      <c r="Y18" s="2" t="s">
        <v>20</v>
      </c>
      <c r="Z18" s="1" t="s">
        <v>19</v>
      </c>
      <c r="AA18" s="1" t="s">
        <v>20</v>
      </c>
      <c r="AB18" s="1" t="s">
        <v>19</v>
      </c>
      <c r="AC18" s="1" t="s">
        <v>20</v>
      </c>
      <c r="AD18" s="1" t="s">
        <v>19</v>
      </c>
      <c r="AE18" s="1" t="s">
        <v>20</v>
      </c>
      <c r="AF18" s="1" t="s">
        <v>19</v>
      </c>
      <c r="AG18" s="1" t="s">
        <v>20</v>
      </c>
      <c r="AH18" s="9" t="s">
        <v>19</v>
      </c>
      <c r="AI18" s="2" t="s">
        <v>20</v>
      </c>
      <c r="AJ18" s="19"/>
      <c r="AK18" s="24" t="s">
        <v>19</v>
      </c>
      <c r="AL18" s="24" t="s">
        <v>20</v>
      </c>
      <c r="AM18" s="24" t="s">
        <v>19</v>
      </c>
      <c r="AN18" s="24" t="s">
        <v>20</v>
      </c>
      <c r="AO18" s="24" t="s">
        <v>19</v>
      </c>
      <c r="AP18" s="24" t="s">
        <v>20</v>
      </c>
      <c r="AQ18" s="24" t="s">
        <v>19</v>
      </c>
      <c r="AR18" s="24" t="s">
        <v>20</v>
      </c>
    </row>
    <row r="19" spans="1:44" ht="15.75" thickBot="1">
      <c r="A19" s="3">
        <v>1</v>
      </c>
      <c r="B19" s="3">
        <v>2</v>
      </c>
      <c r="C19" s="3"/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3">
        <v>11</v>
      </c>
      <c r="M19" s="3">
        <v>12</v>
      </c>
      <c r="N19" s="3">
        <v>13</v>
      </c>
      <c r="O19" s="3">
        <v>14</v>
      </c>
      <c r="P19" s="3">
        <v>15</v>
      </c>
      <c r="Q19" s="3">
        <v>16</v>
      </c>
      <c r="R19" s="3">
        <v>17</v>
      </c>
      <c r="S19" s="3">
        <v>18</v>
      </c>
      <c r="T19" s="3">
        <v>19</v>
      </c>
      <c r="U19" s="3">
        <v>20</v>
      </c>
      <c r="V19" s="3">
        <v>21</v>
      </c>
      <c r="W19" s="3">
        <v>22</v>
      </c>
      <c r="X19" s="3">
        <v>23</v>
      </c>
      <c r="Y19" s="3">
        <v>24</v>
      </c>
      <c r="Z19" s="3">
        <v>25</v>
      </c>
      <c r="AA19" s="3">
        <v>26</v>
      </c>
      <c r="AB19" s="3">
        <v>27</v>
      </c>
      <c r="AC19" s="3">
        <v>28</v>
      </c>
      <c r="AD19" s="3">
        <v>29</v>
      </c>
      <c r="AE19" s="3">
        <v>30</v>
      </c>
      <c r="AF19" s="3">
        <v>31</v>
      </c>
      <c r="AG19" s="3">
        <v>32</v>
      </c>
      <c r="AH19" s="10">
        <v>33</v>
      </c>
      <c r="AI19" s="3">
        <v>34</v>
      </c>
      <c r="AJ19" s="19"/>
      <c r="AK19" s="25">
        <v>25</v>
      </c>
      <c r="AL19" s="25">
        <v>26</v>
      </c>
      <c r="AM19" s="25">
        <v>27</v>
      </c>
      <c r="AN19" s="25">
        <v>28</v>
      </c>
      <c r="AO19" s="25">
        <v>29</v>
      </c>
      <c r="AP19" s="25">
        <v>30</v>
      </c>
      <c r="AQ19" s="25">
        <v>31</v>
      </c>
      <c r="AR19" s="25">
        <v>32</v>
      </c>
    </row>
    <row r="20" spans="1:44" ht="41.25" thickBot="1">
      <c r="A20" s="42">
        <v>47</v>
      </c>
      <c r="B20" s="112" t="s">
        <v>27</v>
      </c>
      <c r="C20" s="35"/>
      <c r="D20" s="36"/>
      <c r="E20" s="36">
        <v>0</v>
      </c>
      <c r="F20" s="28"/>
      <c r="G20" s="28">
        <v>0</v>
      </c>
      <c r="H20" s="28"/>
      <c r="I20" s="28">
        <v>0</v>
      </c>
      <c r="J20" s="28"/>
      <c r="K20" s="28">
        <v>0</v>
      </c>
      <c r="L20" s="26">
        <f t="shared" ref="L20" si="18">D20+F20+H20+J20</f>
        <v>0</v>
      </c>
      <c r="M20" s="26">
        <f t="shared" ref="M20" si="19">E20+G20+I20+K20</f>
        <v>0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28">
        <v>0</v>
      </c>
      <c r="V20" s="28"/>
      <c r="W20" s="28">
        <v>0</v>
      </c>
      <c r="X20" s="21">
        <f t="shared" ref="X20:Y20" si="20">N20+P20+R20+T20+V20</f>
        <v>0</v>
      </c>
      <c r="Y20" s="21">
        <f t="shared" si="20"/>
        <v>0</v>
      </c>
      <c r="Z20" s="38"/>
      <c r="AA20" s="27">
        <v>0</v>
      </c>
      <c r="AB20" s="28"/>
      <c r="AC20" s="28">
        <v>0</v>
      </c>
      <c r="AD20" s="28"/>
      <c r="AE20" s="28">
        <v>0</v>
      </c>
      <c r="AF20" s="21">
        <f t="shared" ref="AF20:AG20" si="21">Z20+AB20+AD20</f>
        <v>0</v>
      </c>
      <c r="AG20" s="21">
        <f t="shared" si="21"/>
        <v>0</v>
      </c>
      <c r="AH20" s="14">
        <f t="shared" ref="AH20:AI20" si="22">L20+X20+AF20</f>
        <v>0</v>
      </c>
      <c r="AI20" s="14">
        <f t="shared" si="22"/>
        <v>0</v>
      </c>
      <c r="AJ20" s="19"/>
      <c r="AK20" s="29">
        <f t="shared" ref="AK20:AP20" si="23">Z20</f>
        <v>0</v>
      </c>
      <c r="AL20" s="29">
        <f t="shared" si="23"/>
        <v>0</v>
      </c>
      <c r="AM20" s="29">
        <f t="shared" si="23"/>
        <v>0</v>
      </c>
      <c r="AN20" s="29">
        <f t="shared" si="23"/>
        <v>0</v>
      </c>
      <c r="AO20" s="29">
        <f t="shared" si="23"/>
        <v>0</v>
      </c>
      <c r="AP20" s="29">
        <f t="shared" si="23"/>
        <v>0</v>
      </c>
      <c r="AQ20" s="30">
        <f t="shared" ref="AQ20:AR22" si="24">AK20+AM20+AO20</f>
        <v>0</v>
      </c>
      <c r="AR20" s="30">
        <f t="shared" si="24"/>
        <v>0</v>
      </c>
    </row>
    <row r="21" spans="1:44" ht="15.75" thickBot="1">
      <c r="A21" s="41">
        <v>70</v>
      </c>
      <c r="B21" s="57" t="s">
        <v>28</v>
      </c>
      <c r="C21" s="32"/>
      <c r="D21" s="28"/>
      <c r="E21" s="28"/>
      <c r="F21" s="28"/>
      <c r="G21" s="28"/>
      <c r="H21" s="28"/>
      <c r="I21" s="28"/>
      <c r="J21" s="28"/>
      <c r="K21" s="28"/>
      <c r="L21" s="26">
        <f t="shared" ref="L21:L22" si="25">D21+F21+H21+J21</f>
        <v>0</v>
      </c>
      <c r="M21" s="26">
        <f t="shared" ref="M21:M22" si="26">E21+G21+I21+K21</f>
        <v>0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1">
        <f t="shared" ref="X21:Y22" si="27">N21+P21+R21+T21+V21</f>
        <v>0</v>
      </c>
      <c r="Y21" s="21">
        <f t="shared" si="27"/>
        <v>0</v>
      </c>
      <c r="Z21" s="27"/>
      <c r="AA21" s="27">
        <v>3</v>
      </c>
      <c r="AB21" s="28"/>
      <c r="AC21" s="28">
        <v>6</v>
      </c>
      <c r="AD21" s="28"/>
      <c r="AE21" s="28">
        <v>1</v>
      </c>
      <c r="AF21" s="21">
        <f t="shared" ref="AF21:AG22" si="28">Z21+AB21+AD21</f>
        <v>0</v>
      </c>
      <c r="AG21" s="21">
        <f t="shared" si="28"/>
        <v>10</v>
      </c>
      <c r="AH21" s="14">
        <f t="shared" ref="AH21:AI22" si="29">L21+X21+AF21</f>
        <v>0</v>
      </c>
      <c r="AI21" s="14">
        <f t="shared" si="29"/>
        <v>10</v>
      </c>
      <c r="AJ21" s="19"/>
      <c r="AK21" s="29">
        <f t="shared" ref="AK21:AP22" si="30">Z21</f>
        <v>0</v>
      </c>
      <c r="AL21" s="29">
        <f t="shared" si="30"/>
        <v>3</v>
      </c>
      <c r="AM21" s="29">
        <f t="shared" si="30"/>
        <v>0</v>
      </c>
      <c r="AN21" s="29">
        <f t="shared" si="30"/>
        <v>6</v>
      </c>
      <c r="AO21" s="29">
        <f t="shared" si="30"/>
        <v>0</v>
      </c>
      <c r="AP21" s="29">
        <f t="shared" si="30"/>
        <v>1</v>
      </c>
      <c r="AQ21" s="30">
        <f t="shared" si="24"/>
        <v>0</v>
      </c>
      <c r="AR21" s="30">
        <f t="shared" si="24"/>
        <v>10</v>
      </c>
    </row>
    <row r="22" spans="1:44" ht="16.5" thickBot="1">
      <c r="A22" s="42">
        <v>71</v>
      </c>
      <c r="B22" s="43" t="s">
        <v>29</v>
      </c>
      <c r="C22" s="35"/>
      <c r="D22" s="16"/>
      <c r="E22" s="16">
        <v>2</v>
      </c>
      <c r="F22" s="16"/>
      <c r="G22" s="16">
        <v>3</v>
      </c>
      <c r="H22" s="17"/>
      <c r="I22" s="17">
        <v>3</v>
      </c>
      <c r="J22" s="17"/>
      <c r="K22" s="17">
        <v>2</v>
      </c>
      <c r="L22" s="26">
        <f t="shared" si="25"/>
        <v>0</v>
      </c>
      <c r="M22" s="26">
        <f t="shared" si="26"/>
        <v>10</v>
      </c>
      <c r="N22" s="17"/>
      <c r="O22" s="17">
        <v>4</v>
      </c>
      <c r="P22" s="17"/>
      <c r="Q22" s="17">
        <v>3</v>
      </c>
      <c r="R22" s="17"/>
      <c r="S22" s="17">
        <v>1</v>
      </c>
      <c r="T22" s="17"/>
      <c r="U22" s="17">
        <v>2</v>
      </c>
      <c r="V22" s="17"/>
      <c r="W22" s="17">
        <v>3</v>
      </c>
      <c r="X22" s="21">
        <f t="shared" si="27"/>
        <v>0</v>
      </c>
      <c r="Y22" s="21">
        <f t="shared" si="27"/>
        <v>13</v>
      </c>
      <c r="Z22" s="15"/>
      <c r="AA22" s="15">
        <v>1</v>
      </c>
      <c r="AB22" s="15"/>
      <c r="AC22" s="15">
        <v>3</v>
      </c>
      <c r="AD22" s="17"/>
      <c r="AE22" s="17">
        <v>3</v>
      </c>
      <c r="AF22" s="21">
        <f t="shared" si="28"/>
        <v>0</v>
      </c>
      <c r="AG22" s="21">
        <f t="shared" si="28"/>
        <v>7</v>
      </c>
      <c r="AH22" s="14">
        <f t="shared" si="29"/>
        <v>0</v>
      </c>
      <c r="AI22" s="14">
        <f t="shared" si="29"/>
        <v>30</v>
      </c>
      <c r="AJ22" s="19"/>
      <c r="AK22" s="29">
        <f t="shared" si="30"/>
        <v>0</v>
      </c>
      <c r="AL22" s="29">
        <f t="shared" si="30"/>
        <v>1</v>
      </c>
      <c r="AM22" s="29">
        <f t="shared" si="30"/>
        <v>0</v>
      </c>
      <c r="AN22" s="29">
        <f t="shared" si="30"/>
        <v>3</v>
      </c>
      <c r="AO22" s="29">
        <f t="shared" si="30"/>
        <v>0</v>
      </c>
      <c r="AP22" s="29">
        <f t="shared" si="30"/>
        <v>3</v>
      </c>
      <c r="AQ22" s="30">
        <f t="shared" si="24"/>
        <v>0</v>
      </c>
      <c r="AR22" s="30">
        <f t="shared" si="24"/>
        <v>7</v>
      </c>
    </row>
    <row r="23" spans="1:44" ht="16.5">
      <c r="A23" s="44"/>
      <c r="B23" s="51" t="s">
        <v>21</v>
      </c>
      <c r="C23" s="52">
        <f t="shared" ref="C23:AI23" si="31">SUM(C20:C22)</f>
        <v>0</v>
      </c>
      <c r="D23" s="52">
        <f t="shared" si="31"/>
        <v>0</v>
      </c>
      <c r="E23" s="52">
        <f t="shared" si="31"/>
        <v>2</v>
      </c>
      <c r="F23" s="52">
        <f t="shared" si="31"/>
        <v>0</v>
      </c>
      <c r="G23" s="52">
        <f t="shared" si="31"/>
        <v>3</v>
      </c>
      <c r="H23" s="52">
        <f t="shared" si="31"/>
        <v>0</v>
      </c>
      <c r="I23" s="52">
        <f t="shared" si="31"/>
        <v>3</v>
      </c>
      <c r="J23" s="52">
        <f t="shared" si="31"/>
        <v>0</v>
      </c>
      <c r="K23" s="52">
        <f t="shared" si="31"/>
        <v>2</v>
      </c>
      <c r="L23" s="52">
        <f t="shared" si="31"/>
        <v>0</v>
      </c>
      <c r="M23" s="52">
        <f t="shared" si="31"/>
        <v>10</v>
      </c>
      <c r="N23" s="52">
        <f t="shared" si="31"/>
        <v>0</v>
      </c>
      <c r="O23" s="52">
        <f t="shared" si="31"/>
        <v>4</v>
      </c>
      <c r="P23" s="52">
        <f t="shared" si="31"/>
        <v>0</v>
      </c>
      <c r="Q23" s="52">
        <f t="shared" si="31"/>
        <v>3</v>
      </c>
      <c r="R23" s="52">
        <f t="shared" si="31"/>
        <v>0</v>
      </c>
      <c r="S23" s="52">
        <f t="shared" si="31"/>
        <v>1</v>
      </c>
      <c r="T23" s="52">
        <f t="shared" si="31"/>
        <v>0</v>
      </c>
      <c r="U23" s="52">
        <f t="shared" si="31"/>
        <v>2</v>
      </c>
      <c r="V23" s="52">
        <f t="shared" si="31"/>
        <v>0</v>
      </c>
      <c r="W23" s="52">
        <f t="shared" si="31"/>
        <v>3</v>
      </c>
      <c r="X23" s="52">
        <f t="shared" si="31"/>
        <v>0</v>
      </c>
      <c r="Y23" s="52">
        <f t="shared" si="31"/>
        <v>13</v>
      </c>
      <c r="Z23" s="52">
        <f t="shared" si="31"/>
        <v>0</v>
      </c>
      <c r="AA23" s="52">
        <f t="shared" si="31"/>
        <v>4</v>
      </c>
      <c r="AB23" s="52">
        <f t="shared" si="31"/>
        <v>0</v>
      </c>
      <c r="AC23" s="52">
        <f t="shared" si="31"/>
        <v>9</v>
      </c>
      <c r="AD23" s="52">
        <f t="shared" si="31"/>
        <v>0</v>
      </c>
      <c r="AE23" s="52">
        <f t="shared" si="31"/>
        <v>4</v>
      </c>
      <c r="AF23" s="52">
        <f t="shared" si="31"/>
        <v>0</v>
      </c>
      <c r="AG23" s="52">
        <f t="shared" si="31"/>
        <v>17</v>
      </c>
      <c r="AH23" s="52">
        <f t="shared" si="31"/>
        <v>0</v>
      </c>
      <c r="AI23" s="52">
        <f t="shared" si="31"/>
        <v>40</v>
      </c>
      <c r="AJ23" s="19"/>
      <c r="AK23" s="46">
        <f t="shared" ref="AK23:AR23" si="32">SUM(AK20:AK22)</f>
        <v>0</v>
      </c>
      <c r="AL23" s="46">
        <f t="shared" si="32"/>
        <v>4</v>
      </c>
      <c r="AM23" s="46">
        <f t="shared" si="32"/>
        <v>0</v>
      </c>
      <c r="AN23" s="46">
        <f t="shared" si="32"/>
        <v>9</v>
      </c>
      <c r="AO23" s="46">
        <f t="shared" si="32"/>
        <v>0</v>
      </c>
      <c r="AP23" s="46">
        <f t="shared" si="32"/>
        <v>4</v>
      </c>
      <c r="AQ23" s="46">
        <f t="shared" si="32"/>
        <v>0</v>
      </c>
      <c r="AR23" s="46">
        <f t="shared" si="32"/>
        <v>17</v>
      </c>
    </row>
    <row r="25" spans="1:44" ht="16.5">
      <c r="A25" s="133" t="s">
        <v>26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4"/>
      <c r="AJ25" s="19"/>
    </row>
    <row r="26" spans="1:44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49"/>
    </row>
    <row r="27" spans="1:44" ht="15.75" thickBot="1">
      <c r="A27" s="113" t="s">
        <v>0</v>
      </c>
      <c r="B27" s="116" t="s">
        <v>1</v>
      </c>
      <c r="C27" s="116" t="s">
        <v>24</v>
      </c>
      <c r="D27" s="119" t="s">
        <v>2</v>
      </c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1"/>
      <c r="AJ27" s="19"/>
      <c r="AK27" s="128" t="s">
        <v>23</v>
      </c>
      <c r="AL27" s="128"/>
      <c r="AM27" s="128"/>
      <c r="AN27" s="128"/>
      <c r="AO27" s="128"/>
      <c r="AP27" s="128"/>
      <c r="AQ27" s="128"/>
      <c r="AR27" s="128"/>
    </row>
    <row r="28" spans="1:44">
      <c r="A28" s="114"/>
      <c r="B28" s="117"/>
      <c r="C28" s="117"/>
      <c r="D28" s="122" t="s">
        <v>3</v>
      </c>
      <c r="E28" s="123"/>
      <c r="F28" s="122" t="s">
        <v>4</v>
      </c>
      <c r="G28" s="123"/>
      <c r="H28" s="122" t="s">
        <v>5</v>
      </c>
      <c r="I28" s="123"/>
      <c r="J28" s="122" t="s">
        <v>6</v>
      </c>
      <c r="K28" s="123"/>
      <c r="L28" s="124" t="s">
        <v>7</v>
      </c>
      <c r="M28" s="125"/>
      <c r="N28" s="122" t="s">
        <v>8</v>
      </c>
      <c r="O28" s="123"/>
      <c r="P28" s="122" t="s">
        <v>9</v>
      </c>
      <c r="Q28" s="123"/>
      <c r="R28" s="122" t="s">
        <v>10</v>
      </c>
      <c r="S28" s="123"/>
      <c r="T28" s="122" t="s">
        <v>11</v>
      </c>
      <c r="U28" s="123"/>
      <c r="V28" s="122" t="s">
        <v>12</v>
      </c>
      <c r="W28" s="123"/>
      <c r="X28" s="124" t="s">
        <v>13</v>
      </c>
      <c r="Y28" s="125"/>
      <c r="Z28" s="122" t="s">
        <v>14</v>
      </c>
      <c r="AA28" s="123"/>
      <c r="AB28" s="122" t="s">
        <v>15</v>
      </c>
      <c r="AC28" s="123"/>
      <c r="AD28" s="122" t="s">
        <v>16</v>
      </c>
      <c r="AE28" s="123"/>
      <c r="AF28" s="124" t="s">
        <v>17</v>
      </c>
      <c r="AG28" s="125"/>
      <c r="AH28" s="126" t="s">
        <v>18</v>
      </c>
      <c r="AI28" s="127"/>
      <c r="AJ28" s="19"/>
      <c r="AK28" s="129" t="s">
        <v>14</v>
      </c>
      <c r="AL28" s="130"/>
      <c r="AM28" s="129" t="s">
        <v>15</v>
      </c>
      <c r="AN28" s="130"/>
      <c r="AO28" s="129" t="s">
        <v>16</v>
      </c>
      <c r="AP28" s="130"/>
      <c r="AQ28" s="131" t="s">
        <v>17</v>
      </c>
      <c r="AR28" s="132"/>
    </row>
    <row r="29" spans="1:44" ht="48.75">
      <c r="A29" s="115"/>
      <c r="B29" s="118"/>
      <c r="C29" s="118"/>
      <c r="D29" s="1" t="s">
        <v>19</v>
      </c>
      <c r="E29" s="1" t="s">
        <v>20</v>
      </c>
      <c r="F29" s="1" t="s">
        <v>19</v>
      </c>
      <c r="G29" s="1" t="s">
        <v>20</v>
      </c>
      <c r="H29" s="1" t="s">
        <v>19</v>
      </c>
      <c r="I29" s="1" t="s">
        <v>20</v>
      </c>
      <c r="J29" s="1" t="s">
        <v>19</v>
      </c>
      <c r="K29" s="1" t="s">
        <v>20</v>
      </c>
      <c r="L29" s="2" t="s">
        <v>19</v>
      </c>
      <c r="M29" s="2" t="s">
        <v>20</v>
      </c>
      <c r="N29" s="1" t="s">
        <v>19</v>
      </c>
      <c r="O29" s="1" t="s">
        <v>20</v>
      </c>
      <c r="P29" s="1" t="s">
        <v>19</v>
      </c>
      <c r="Q29" s="1" t="s">
        <v>20</v>
      </c>
      <c r="R29" s="1" t="s">
        <v>19</v>
      </c>
      <c r="S29" s="1" t="s">
        <v>20</v>
      </c>
      <c r="T29" s="1" t="s">
        <v>19</v>
      </c>
      <c r="U29" s="1" t="s">
        <v>20</v>
      </c>
      <c r="V29" s="1" t="s">
        <v>19</v>
      </c>
      <c r="W29" s="1" t="s">
        <v>20</v>
      </c>
      <c r="X29" s="2" t="s">
        <v>19</v>
      </c>
      <c r="Y29" s="2" t="s">
        <v>20</v>
      </c>
      <c r="Z29" s="1" t="s">
        <v>19</v>
      </c>
      <c r="AA29" s="1" t="s">
        <v>20</v>
      </c>
      <c r="AB29" s="1" t="s">
        <v>19</v>
      </c>
      <c r="AC29" s="1" t="s">
        <v>20</v>
      </c>
      <c r="AD29" s="1" t="s">
        <v>19</v>
      </c>
      <c r="AE29" s="1" t="s">
        <v>20</v>
      </c>
      <c r="AF29" s="1" t="s">
        <v>19</v>
      </c>
      <c r="AG29" s="1" t="s">
        <v>20</v>
      </c>
      <c r="AH29" s="9" t="s">
        <v>19</v>
      </c>
      <c r="AI29" s="2" t="s">
        <v>20</v>
      </c>
      <c r="AJ29" s="19"/>
      <c r="AK29" s="24" t="s">
        <v>19</v>
      </c>
      <c r="AL29" s="24" t="s">
        <v>20</v>
      </c>
      <c r="AM29" s="24" t="s">
        <v>19</v>
      </c>
      <c r="AN29" s="24" t="s">
        <v>20</v>
      </c>
      <c r="AO29" s="24" t="s">
        <v>19</v>
      </c>
      <c r="AP29" s="24" t="s">
        <v>20</v>
      </c>
      <c r="AQ29" s="24" t="s">
        <v>19</v>
      </c>
      <c r="AR29" s="24" t="s">
        <v>20</v>
      </c>
    </row>
    <row r="30" spans="1:44">
      <c r="A30" s="3">
        <v>1</v>
      </c>
      <c r="B30" s="3">
        <v>2</v>
      </c>
      <c r="C30" s="3"/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N30" s="3">
        <v>13</v>
      </c>
      <c r="O30" s="3">
        <v>14</v>
      </c>
      <c r="P30" s="3">
        <v>15</v>
      </c>
      <c r="Q30" s="3">
        <v>16</v>
      </c>
      <c r="R30" s="3">
        <v>17</v>
      </c>
      <c r="S30" s="3">
        <v>18</v>
      </c>
      <c r="T30" s="3">
        <v>19</v>
      </c>
      <c r="U30" s="3">
        <v>20</v>
      </c>
      <c r="V30" s="3">
        <v>21</v>
      </c>
      <c r="W30" s="3">
        <v>22</v>
      </c>
      <c r="X30" s="3">
        <v>23</v>
      </c>
      <c r="Y30" s="3">
        <v>24</v>
      </c>
      <c r="Z30" s="3">
        <v>25</v>
      </c>
      <c r="AA30" s="3">
        <v>26</v>
      </c>
      <c r="AB30" s="3">
        <v>27</v>
      </c>
      <c r="AC30" s="3">
        <v>28</v>
      </c>
      <c r="AD30" s="3">
        <v>29</v>
      </c>
      <c r="AE30" s="3">
        <v>30</v>
      </c>
      <c r="AF30" s="3">
        <v>31</v>
      </c>
      <c r="AG30" s="3">
        <v>32</v>
      </c>
      <c r="AH30" s="10">
        <v>33</v>
      </c>
      <c r="AI30" s="3">
        <v>34</v>
      </c>
      <c r="AJ30" s="19"/>
      <c r="AK30" s="25">
        <v>25</v>
      </c>
      <c r="AL30" s="25">
        <v>26</v>
      </c>
      <c r="AM30" s="25">
        <v>27</v>
      </c>
      <c r="AN30" s="25">
        <v>28</v>
      </c>
      <c r="AO30" s="25">
        <v>29</v>
      </c>
      <c r="AP30" s="25">
        <v>30</v>
      </c>
      <c r="AQ30" s="25">
        <v>31</v>
      </c>
      <c r="AR30" s="25">
        <v>32</v>
      </c>
    </row>
    <row r="31" spans="1:44" ht="41.25" thickBot="1">
      <c r="A31" s="42">
        <v>47</v>
      </c>
      <c r="B31" s="34" t="s">
        <v>27</v>
      </c>
      <c r="C31" s="4">
        <f t="shared" ref="C31:K31" si="33">(C8*2+C20)/3</f>
        <v>0</v>
      </c>
      <c r="D31" s="4">
        <f t="shared" si="33"/>
        <v>0</v>
      </c>
      <c r="E31" s="4">
        <f t="shared" si="33"/>
        <v>0</v>
      </c>
      <c r="F31" s="4">
        <f t="shared" si="33"/>
        <v>0</v>
      </c>
      <c r="G31" s="4">
        <f t="shared" si="33"/>
        <v>2</v>
      </c>
      <c r="H31" s="4">
        <f t="shared" si="33"/>
        <v>0</v>
      </c>
      <c r="I31" s="4">
        <f t="shared" si="33"/>
        <v>4.666666666666667</v>
      </c>
      <c r="J31" s="4">
        <f t="shared" si="33"/>
        <v>0</v>
      </c>
      <c r="K31" s="4">
        <f t="shared" si="33"/>
        <v>4</v>
      </c>
      <c r="L31" s="18">
        <f t="shared" ref="L31:M33" si="34">D31+F31+H31+J31</f>
        <v>0</v>
      </c>
      <c r="M31" s="18">
        <f t="shared" si="34"/>
        <v>10.666666666666668</v>
      </c>
      <c r="N31" s="4">
        <f t="shared" ref="N31:W31" si="35">(N8*2+N20)/3</f>
        <v>0</v>
      </c>
      <c r="O31" s="4">
        <f t="shared" si="35"/>
        <v>3.3333333333333335</v>
      </c>
      <c r="P31" s="4">
        <f t="shared" si="35"/>
        <v>0</v>
      </c>
      <c r="Q31" s="4">
        <f t="shared" si="35"/>
        <v>2</v>
      </c>
      <c r="R31" s="4">
        <f t="shared" si="35"/>
        <v>0</v>
      </c>
      <c r="S31" s="4">
        <f t="shared" si="35"/>
        <v>2.6666666666666665</v>
      </c>
      <c r="T31" s="4">
        <f t="shared" si="35"/>
        <v>0</v>
      </c>
      <c r="U31" s="4">
        <f t="shared" si="35"/>
        <v>2.6666666666666665</v>
      </c>
      <c r="V31" s="4">
        <f t="shared" si="35"/>
        <v>0</v>
      </c>
      <c r="W31" s="4">
        <f t="shared" si="35"/>
        <v>6</v>
      </c>
      <c r="X31" s="54">
        <f t="shared" ref="X31:Y33" si="36">N31+P31+R31+T31+V31</f>
        <v>0</v>
      </c>
      <c r="Y31" s="13">
        <f t="shared" si="36"/>
        <v>16.666666666666664</v>
      </c>
      <c r="Z31" s="4">
        <f t="shared" ref="Z31:AE33" si="37">(Z8*2+Z20)/3</f>
        <v>0</v>
      </c>
      <c r="AA31" s="4">
        <f t="shared" si="37"/>
        <v>0</v>
      </c>
      <c r="AB31" s="4">
        <f t="shared" si="37"/>
        <v>0</v>
      </c>
      <c r="AC31" s="4">
        <f t="shared" si="37"/>
        <v>0</v>
      </c>
      <c r="AD31" s="53">
        <f t="shared" si="37"/>
        <v>0</v>
      </c>
      <c r="AE31" s="4">
        <f t="shared" si="37"/>
        <v>0</v>
      </c>
      <c r="AF31" s="13">
        <f t="shared" ref="AF31:AG33" si="38">Z31+AB31+AD31</f>
        <v>0</v>
      </c>
      <c r="AG31" s="13">
        <f t="shared" si="38"/>
        <v>0</v>
      </c>
      <c r="AH31" s="14">
        <f t="shared" ref="AH31:AI33" si="39">L31+X31+AF31</f>
        <v>0</v>
      </c>
      <c r="AI31" s="14">
        <f t="shared" si="39"/>
        <v>27.333333333333332</v>
      </c>
      <c r="AJ31" s="19"/>
      <c r="AK31" s="23">
        <f t="shared" ref="AK31:AP33" si="40">(AK8*2+AK20)/3</f>
        <v>0</v>
      </c>
      <c r="AL31" s="23">
        <f t="shared" si="40"/>
        <v>0</v>
      </c>
      <c r="AM31" s="23">
        <f t="shared" si="40"/>
        <v>0</v>
      </c>
      <c r="AN31" s="23">
        <f t="shared" si="40"/>
        <v>0</v>
      </c>
      <c r="AO31" s="23">
        <f t="shared" si="40"/>
        <v>0</v>
      </c>
      <c r="AP31" s="23">
        <f t="shared" si="40"/>
        <v>0</v>
      </c>
      <c r="AQ31" s="30">
        <f t="shared" ref="AQ31:AR33" si="41">AK31+AM31+AO31</f>
        <v>0</v>
      </c>
      <c r="AR31" s="30">
        <f t="shared" si="41"/>
        <v>0</v>
      </c>
    </row>
    <row r="32" spans="1:44">
      <c r="A32" s="41">
        <v>70</v>
      </c>
      <c r="B32" s="31" t="s">
        <v>28</v>
      </c>
      <c r="C32" s="4">
        <f t="shared" ref="C32:K32" si="42">(C9*2+C21)/3</f>
        <v>0</v>
      </c>
      <c r="D32" s="4">
        <f t="shared" si="42"/>
        <v>0</v>
      </c>
      <c r="E32" s="4">
        <f t="shared" si="42"/>
        <v>0</v>
      </c>
      <c r="F32" s="4">
        <f t="shared" si="42"/>
        <v>0</v>
      </c>
      <c r="G32" s="4">
        <f t="shared" si="42"/>
        <v>0</v>
      </c>
      <c r="H32" s="4">
        <f t="shared" si="42"/>
        <v>0</v>
      </c>
      <c r="I32" s="4">
        <f t="shared" si="42"/>
        <v>0</v>
      </c>
      <c r="J32" s="4">
        <f t="shared" si="42"/>
        <v>0</v>
      </c>
      <c r="K32" s="4">
        <f t="shared" si="42"/>
        <v>0</v>
      </c>
      <c r="L32" s="18">
        <f t="shared" si="34"/>
        <v>0</v>
      </c>
      <c r="M32" s="18">
        <f t="shared" si="34"/>
        <v>0</v>
      </c>
      <c r="N32" s="4">
        <f t="shared" ref="N32:W32" si="43">(N9*2+N21)/3</f>
        <v>0</v>
      </c>
      <c r="O32" s="4">
        <f t="shared" si="43"/>
        <v>0</v>
      </c>
      <c r="P32" s="4">
        <f t="shared" si="43"/>
        <v>0</v>
      </c>
      <c r="Q32" s="4">
        <f t="shared" si="43"/>
        <v>0</v>
      </c>
      <c r="R32" s="4">
        <f t="shared" si="43"/>
        <v>0</v>
      </c>
      <c r="S32" s="4">
        <f t="shared" si="43"/>
        <v>0</v>
      </c>
      <c r="T32" s="4">
        <f t="shared" si="43"/>
        <v>0</v>
      </c>
      <c r="U32" s="4">
        <f t="shared" si="43"/>
        <v>0</v>
      </c>
      <c r="V32" s="4">
        <f t="shared" si="43"/>
        <v>0</v>
      </c>
      <c r="W32" s="4">
        <f t="shared" si="43"/>
        <v>0</v>
      </c>
      <c r="X32" s="54">
        <f t="shared" si="36"/>
        <v>0</v>
      </c>
      <c r="Y32" s="13">
        <f t="shared" si="36"/>
        <v>0</v>
      </c>
      <c r="Z32" s="4">
        <f t="shared" si="37"/>
        <v>0</v>
      </c>
      <c r="AA32" s="4">
        <f t="shared" si="37"/>
        <v>5</v>
      </c>
      <c r="AB32" s="4">
        <f t="shared" si="37"/>
        <v>0</v>
      </c>
      <c r="AC32" s="4">
        <f t="shared" si="37"/>
        <v>2.6666666666666665</v>
      </c>
      <c r="AD32" s="53">
        <f t="shared" si="37"/>
        <v>0</v>
      </c>
      <c r="AE32" s="4">
        <f t="shared" si="37"/>
        <v>0.33333333333333331</v>
      </c>
      <c r="AF32" s="13">
        <f t="shared" si="38"/>
        <v>0</v>
      </c>
      <c r="AG32" s="13">
        <f t="shared" si="38"/>
        <v>7.9999999999999991</v>
      </c>
      <c r="AH32" s="14">
        <f t="shared" si="39"/>
        <v>0</v>
      </c>
      <c r="AI32" s="14">
        <f t="shared" si="39"/>
        <v>7.9999999999999991</v>
      </c>
      <c r="AJ32" s="19"/>
      <c r="AK32" s="23">
        <f t="shared" si="40"/>
        <v>0</v>
      </c>
      <c r="AL32" s="23">
        <f t="shared" si="40"/>
        <v>5</v>
      </c>
      <c r="AM32" s="23">
        <f t="shared" si="40"/>
        <v>0</v>
      </c>
      <c r="AN32" s="23">
        <f t="shared" si="40"/>
        <v>2.6666666666666665</v>
      </c>
      <c r="AO32" s="23">
        <f t="shared" si="40"/>
        <v>0</v>
      </c>
      <c r="AP32" s="23">
        <f t="shared" si="40"/>
        <v>0.33333333333333331</v>
      </c>
      <c r="AQ32" s="30">
        <f t="shared" si="41"/>
        <v>0</v>
      </c>
      <c r="AR32" s="30">
        <f t="shared" si="41"/>
        <v>7.9999999999999991</v>
      </c>
    </row>
    <row r="33" spans="1:44" ht="15.75" thickBot="1">
      <c r="A33" s="42">
        <v>71</v>
      </c>
      <c r="B33" s="43" t="s">
        <v>29</v>
      </c>
      <c r="C33" s="4">
        <f t="shared" ref="C33:K33" si="44">(C10*2+C22)/3</f>
        <v>0</v>
      </c>
      <c r="D33" s="4">
        <f t="shared" si="44"/>
        <v>0</v>
      </c>
      <c r="E33" s="4">
        <f t="shared" si="44"/>
        <v>2.6666666666666665</v>
      </c>
      <c r="F33" s="4">
        <f t="shared" si="44"/>
        <v>0</v>
      </c>
      <c r="G33" s="4">
        <f t="shared" si="44"/>
        <v>3</v>
      </c>
      <c r="H33" s="4">
        <f t="shared" si="44"/>
        <v>0</v>
      </c>
      <c r="I33" s="4">
        <f t="shared" si="44"/>
        <v>2.3333333333333335</v>
      </c>
      <c r="J33" s="4">
        <f t="shared" si="44"/>
        <v>0</v>
      </c>
      <c r="K33" s="4">
        <f t="shared" si="44"/>
        <v>3.3333333333333335</v>
      </c>
      <c r="L33" s="18">
        <f t="shared" si="34"/>
        <v>0</v>
      </c>
      <c r="M33" s="18">
        <f t="shared" si="34"/>
        <v>11.333333333333334</v>
      </c>
      <c r="N33" s="4">
        <f t="shared" ref="N33:W33" si="45">(N10*2+N22)/3</f>
        <v>0</v>
      </c>
      <c r="O33" s="4">
        <f t="shared" si="45"/>
        <v>3.3333333333333335</v>
      </c>
      <c r="P33" s="4">
        <f t="shared" si="45"/>
        <v>0</v>
      </c>
      <c r="Q33" s="4">
        <f t="shared" si="45"/>
        <v>1.6666666666666667</v>
      </c>
      <c r="R33" s="4">
        <f t="shared" si="45"/>
        <v>0</v>
      </c>
      <c r="S33" s="4">
        <f t="shared" si="45"/>
        <v>1.6666666666666667</v>
      </c>
      <c r="T33" s="4">
        <f t="shared" si="45"/>
        <v>0</v>
      </c>
      <c r="U33" s="4">
        <f t="shared" si="45"/>
        <v>2.6666666666666665</v>
      </c>
      <c r="V33" s="4">
        <f t="shared" si="45"/>
        <v>0</v>
      </c>
      <c r="W33" s="4">
        <f t="shared" si="45"/>
        <v>1.6666666666666667</v>
      </c>
      <c r="X33" s="54">
        <f t="shared" si="36"/>
        <v>0</v>
      </c>
      <c r="Y33" s="13">
        <f t="shared" si="36"/>
        <v>11</v>
      </c>
      <c r="Z33" s="4">
        <f t="shared" si="37"/>
        <v>0</v>
      </c>
      <c r="AA33" s="4">
        <f t="shared" si="37"/>
        <v>2.3333333333333335</v>
      </c>
      <c r="AB33" s="4">
        <f t="shared" si="37"/>
        <v>0</v>
      </c>
      <c r="AC33" s="4">
        <f t="shared" si="37"/>
        <v>3</v>
      </c>
      <c r="AD33" s="53">
        <f t="shared" si="37"/>
        <v>0</v>
      </c>
      <c r="AE33" s="4">
        <f t="shared" si="37"/>
        <v>3</v>
      </c>
      <c r="AF33" s="13">
        <f t="shared" si="38"/>
        <v>0</v>
      </c>
      <c r="AG33" s="13">
        <f t="shared" si="38"/>
        <v>8.3333333333333339</v>
      </c>
      <c r="AH33" s="14">
        <f t="shared" si="39"/>
        <v>0</v>
      </c>
      <c r="AI33" s="14">
        <f t="shared" si="39"/>
        <v>30.666666666666671</v>
      </c>
      <c r="AJ33" s="19"/>
      <c r="AK33" s="23">
        <f t="shared" si="40"/>
        <v>0</v>
      </c>
      <c r="AL33" s="23">
        <f t="shared" si="40"/>
        <v>2.3333333333333335</v>
      </c>
      <c r="AM33" s="23">
        <f t="shared" si="40"/>
        <v>0</v>
      </c>
      <c r="AN33" s="23">
        <f t="shared" si="40"/>
        <v>3</v>
      </c>
      <c r="AO33" s="23">
        <f t="shared" si="40"/>
        <v>0</v>
      </c>
      <c r="AP33" s="23">
        <f t="shared" si="40"/>
        <v>3</v>
      </c>
      <c r="AQ33" s="30">
        <f t="shared" si="41"/>
        <v>0</v>
      </c>
      <c r="AR33" s="30">
        <f t="shared" si="41"/>
        <v>8.3333333333333339</v>
      </c>
    </row>
    <row r="34" spans="1:44" ht="38.25" customHeight="1">
      <c r="A34" s="5"/>
      <c r="B34" s="7" t="s">
        <v>21</v>
      </c>
      <c r="C34" s="22">
        <f t="shared" ref="C34:AI34" si="46">SUM(C31:C33)</f>
        <v>0</v>
      </c>
      <c r="D34" s="22">
        <f t="shared" si="46"/>
        <v>0</v>
      </c>
      <c r="E34" s="22">
        <f t="shared" si="46"/>
        <v>2.6666666666666665</v>
      </c>
      <c r="F34" s="22">
        <f t="shared" si="46"/>
        <v>0</v>
      </c>
      <c r="G34" s="22">
        <f t="shared" si="46"/>
        <v>5</v>
      </c>
      <c r="H34" s="22">
        <f t="shared" si="46"/>
        <v>0</v>
      </c>
      <c r="I34" s="22">
        <f t="shared" si="46"/>
        <v>7</v>
      </c>
      <c r="J34" s="22">
        <f t="shared" si="46"/>
        <v>0</v>
      </c>
      <c r="K34" s="22">
        <f t="shared" si="46"/>
        <v>7.3333333333333339</v>
      </c>
      <c r="L34" s="22">
        <f t="shared" si="46"/>
        <v>0</v>
      </c>
      <c r="M34" s="22">
        <f t="shared" si="46"/>
        <v>22</v>
      </c>
      <c r="N34" s="22">
        <f t="shared" si="46"/>
        <v>0</v>
      </c>
      <c r="O34" s="22">
        <f t="shared" si="46"/>
        <v>6.666666666666667</v>
      </c>
      <c r="P34" s="22">
        <f t="shared" si="46"/>
        <v>0</v>
      </c>
      <c r="Q34" s="22">
        <f t="shared" si="46"/>
        <v>3.666666666666667</v>
      </c>
      <c r="R34" s="22">
        <f t="shared" si="46"/>
        <v>0</v>
      </c>
      <c r="S34" s="22">
        <f t="shared" si="46"/>
        <v>4.333333333333333</v>
      </c>
      <c r="T34" s="22">
        <f t="shared" si="46"/>
        <v>0</v>
      </c>
      <c r="U34" s="22">
        <f t="shared" si="46"/>
        <v>5.333333333333333</v>
      </c>
      <c r="V34" s="22">
        <f t="shared" si="46"/>
        <v>0</v>
      </c>
      <c r="W34" s="22">
        <f t="shared" si="46"/>
        <v>7.666666666666667</v>
      </c>
      <c r="X34" s="22">
        <f t="shared" si="46"/>
        <v>0</v>
      </c>
      <c r="Y34" s="22">
        <f t="shared" si="46"/>
        <v>27.666666666666664</v>
      </c>
      <c r="Z34" s="22">
        <f t="shared" si="46"/>
        <v>0</v>
      </c>
      <c r="AA34" s="22">
        <f t="shared" si="46"/>
        <v>7.3333333333333339</v>
      </c>
      <c r="AB34" s="22">
        <f t="shared" si="46"/>
        <v>0</v>
      </c>
      <c r="AC34" s="22">
        <f t="shared" si="46"/>
        <v>5.6666666666666661</v>
      </c>
      <c r="AD34" s="22">
        <f t="shared" si="46"/>
        <v>0</v>
      </c>
      <c r="AE34" s="22">
        <f t="shared" si="46"/>
        <v>3.3333333333333335</v>
      </c>
      <c r="AF34" s="22">
        <f t="shared" si="46"/>
        <v>0</v>
      </c>
      <c r="AG34" s="22">
        <f t="shared" si="46"/>
        <v>16.333333333333332</v>
      </c>
      <c r="AH34" s="22">
        <f t="shared" si="46"/>
        <v>0</v>
      </c>
      <c r="AI34" s="22">
        <f t="shared" si="46"/>
        <v>66</v>
      </c>
      <c r="AJ34" s="19"/>
      <c r="AK34" s="55" t="e">
        <f>SUM(#REF!)</f>
        <v>#REF!</v>
      </c>
      <c r="AL34" s="55" t="e">
        <f>SUM(#REF!)</f>
        <v>#REF!</v>
      </c>
      <c r="AM34" s="55" t="e">
        <f>SUM(#REF!)</f>
        <v>#REF!</v>
      </c>
      <c r="AN34" s="55" t="e">
        <f>SUM(#REF!)</f>
        <v>#REF!</v>
      </c>
      <c r="AO34" s="55" t="e">
        <f>SUM(#REF!)</f>
        <v>#REF!</v>
      </c>
      <c r="AP34" s="55" t="e">
        <f>SUM(#REF!)</f>
        <v>#REF!</v>
      </c>
      <c r="AQ34" s="55" t="e">
        <f>AK34+AM34+AO34</f>
        <v>#REF!</v>
      </c>
      <c r="AR34" s="55" t="e">
        <f>AL34+AN34+AP34</f>
        <v>#REF!</v>
      </c>
    </row>
  </sheetData>
  <mergeCells count="81">
    <mergeCell ref="A2:AI2"/>
    <mergeCell ref="A3:AI3"/>
    <mergeCell ref="A4:A6"/>
    <mergeCell ref="B4:B6"/>
    <mergeCell ref="C4:C6"/>
    <mergeCell ref="D4:AI4"/>
    <mergeCell ref="V5:W5"/>
    <mergeCell ref="X5:Y5"/>
    <mergeCell ref="Z5:AA5"/>
    <mergeCell ref="AB5:AC5"/>
    <mergeCell ref="AK4:AR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AK16:AR16"/>
    <mergeCell ref="AQ5:AR5"/>
    <mergeCell ref="AD5:AE5"/>
    <mergeCell ref="AF5:AG5"/>
    <mergeCell ref="AH5:AI5"/>
    <mergeCell ref="AK5:AL5"/>
    <mergeCell ref="AM5:AN5"/>
    <mergeCell ref="AO5:AP5"/>
    <mergeCell ref="N17:O17"/>
    <mergeCell ref="A14:AI14"/>
    <mergeCell ref="A15:AI15"/>
    <mergeCell ref="A16:A18"/>
    <mergeCell ref="B16:B18"/>
    <mergeCell ref="C16:C18"/>
    <mergeCell ref="D16:AI16"/>
    <mergeCell ref="D17:E17"/>
    <mergeCell ref="F17:G17"/>
    <mergeCell ref="H17:I17"/>
    <mergeCell ref="J17:K17"/>
    <mergeCell ref="L17:M17"/>
    <mergeCell ref="A25:AI25"/>
    <mergeCell ref="A26:AI26"/>
    <mergeCell ref="AO17:AP17"/>
    <mergeCell ref="AQ17:AR17"/>
    <mergeCell ref="AB17:AC17"/>
    <mergeCell ref="AD17:AE17"/>
    <mergeCell ref="AF17:AG17"/>
    <mergeCell ref="AH17:AI17"/>
    <mergeCell ref="AK17:AL17"/>
    <mergeCell ref="AM17:AN17"/>
    <mergeCell ref="P17:Q17"/>
    <mergeCell ref="R17:S17"/>
    <mergeCell ref="T17:U17"/>
    <mergeCell ref="V17:W17"/>
    <mergeCell ref="X17:Y17"/>
    <mergeCell ref="Z17:AA17"/>
    <mergeCell ref="AK27:AR27"/>
    <mergeCell ref="D28:E28"/>
    <mergeCell ref="F28:G28"/>
    <mergeCell ref="H28:I28"/>
    <mergeCell ref="J28:K28"/>
    <mergeCell ref="L28:M28"/>
    <mergeCell ref="X28:Y28"/>
    <mergeCell ref="AM28:AN28"/>
    <mergeCell ref="AO28:AP28"/>
    <mergeCell ref="AQ28:AR28"/>
    <mergeCell ref="AK28:AL28"/>
    <mergeCell ref="A27:A29"/>
    <mergeCell ref="B27:B29"/>
    <mergeCell ref="C27:C29"/>
    <mergeCell ref="D27:AI27"/>
    <mergeCell ref="N28:O28"/>
    <mergeCell ref="P28:Q28"/>
    <mergeCell ref="R28:S28"/>
    <mergeCell ref="T28:U28"/>
    <mergeCell ref="V28:W28"/>
    <mergeCell ref="Z28:AA28"/>
    <mergeCell ref="AB28:AC28"/>
    <mergeCell ref="AD28:AE28"/>
    <mergeCell ref="AF28:AG28"/>
    <mergeCell ref="AH28:AI28"/>
  </mergeCells>
  <pageMargins left="0.17" right="0.17" top="0.75" bottom="0.75" header="0.3" footer="0.3"/>
  <pageSetup scale="80" orientation="landscape" r:id="rId1"/>
  <colBreaks count="1" manualBreakCount="1"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B31"/>
  <sheetViews>
    <sheetView workbookViewId="0">
      <pane xSplit="1" topLeftCell="B1" activePane="topRight" state="frozen"/>
      <selection activeCell="A6" sqref="A6"/>
      <selection pane="topRight" activeCell="AK31" sqref="AK31:AQ31"/>
    </sheetView>
  </sheetViews>
  <sheetFormatPr defaultRowHeight="12"/>
  <cols>
    <col min="1" max="1" width="2.85546875" style="58" customWidth="1"/>
    <col min="2" max="2" width="15" style="58" customWidth="1"/>
    <col min="3" max="3" width="3.5703125" style="58" customWidth="1"/>
    <col min="4" max="6" width="3.85546875" style="58" customWidth="1"/>
    <col min="7" max="7" width="3.7109375" style="58" customWidth="1"/>
    <col min="8" max="8" width="3.85546875" style="58" customWidth="1"/>
    <col min="9" max="9" width="4.7109375" style="58" customWidth="1"/>
    <col min="10" max="10" width="3.7109375" style="58" customWidth="1"/>
    <col min="11" max="11" width="5.5703125" style="58" customWidth="1"/>
    <col min="12" max="23" width="4.7109375" style="58" customWidth="1"/>
    <col min="24" max="24" width="5" style="58" customWidth="1"/>
    <col min="25" max="25" width="4.5703125" style="58" customWidth="1"/>
    <col min="26" max="26" width="3.7109375" style="58" customWidth="1"/>
    <col min="27" max="27" width="5.42578125" style="58" customWidth="1"/>
    <col min="28" max="28" width="3.7109375" style="58" customWidth="1"/>
    <col min="29" max="29" width="5.42578125" style="58" customWidth="1"/>
    <col min="30" max="30" width="4.28515625" style="58" customWidth="1"/>
    <col min="31" max="31" width="4.42578125" style="58" customWidth="1"/>
    <col min="32" max="32" width="4.85546875" style="58" customWidth="1"/>
    <col min="33" max="33" width="5.42578125" style="58" customWidth="1"/>
    <col min="34" max="34" width="4.85546875" style="58" customWidth="1"/>
    <col min="35" max="35" width="5.28515625" style="58" customWidth="1"/>
    <col min="36" max="36" width="5.5703125" style="58" customWidth="1"/>
    <col min="37" max="44" width="5.5703125" style="59" customWidth="1"/>
    <col min="45" max="16384" width="9.140625" style="58"/>
  </cols>
  <sheetData>
    <row r="1" spans="1:54">
      <c r="B1" s="58">
        <v>2021</v>
      </c>
    </row>
    <row r="2" spans="1:54" ht="13.5">
      <c r="A2" s="147" t="s">
        <v>22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8"/>
      <c r="AJ2" s="60"/>
    </row>
    <row r="3" spans="1:54" ht="13.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61"/>
    </row>
    <row r="4" spans="1:54" ht="14.25" thickBot="1">
      <c r="A4" s="150" t="s">
        <v>0</v>
      </c>
      <c r="B4" s="153" t="s">
        <v>1</v>
      </c>
      <c r="C4" s="153" t="s">
        <v>24</v>
      </c>
      <c r="D4" s="156" t="s">
        <v>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8"/>
      <c r="AJ4" s="60"/>
      <c r="AK4" s="138" t="s">
        <v>23</v>
      </c>
      <c r="AL4" s="138"/>
      <c r="AM4" s="138"/>
      <c r="AN4" s="138"/>
      <c r="AO4" s="138"/>
      <c r="AP4" s="138"/>
      <c r="AQ4" s="138"/>
      <c r="AR4" s="138"/>
    </row>
    <row r="5" spans="1:54" ht="13.5">
      <c r="A5" s="151"/>
      <c r="B5" s="154"/>
      <c r="C5" s="154"/>
      <c r="D5" s="139" t="s">
        <v>3</v>
      </c>
      <c r="E5" s="140"/>
      <c r="F5" s="139" t="s">
        <v>4</v>
      </c>
      <c r="G5" s="140"/>
      <c r="H5" s="139" t="s">
        <v>5</v>
      </c>
      <c r="I5" s="140"/>
      <c r="J5" s="139" t="s">
        <v>6</v>
      </c>
      <c r="K5" s="140"/>
      <c r="L5" s="141" t="s">
        <v>7</v>
      </c>
      <c r="M5" s="142"/>
      <c r="N5" s="139" t="s">
        <v>8</v>
      </c>
      <c r="O5" s="140"/>
      <c r="P5" s="139" t="s">
        <v>9</v>
      </c>
      <c r="Q5" s="140"/>
      <c r="R5" s="139" t="s">
        <v>10</v>
      </c>
      <c r="S5" s="140"/>
      <c r="T5" s="139" t="s">
        <v>11</v>
      </c>
      <c r="U5" s="140"/>
      <c r="V5" s="139" t="s">
        <v>12</v>
      </c>
      <c r="W5" s="140"/>
      <c r="X5" s="141" t="s">
        <v>13</v>
      </c>
      <c r="Y5" s="142"/>
      <c r="Z5" s="139" t="s">
        <v>14</v>
      </c>
      <c r="AA5" s="140"/>
      <c r="AB5" s="139" t="s">
        <v>15</v>
      </c>
      <c r="AC5" s="140"/>
      <c r="AD5" s="139" t="s">
        <v>16</v>
      </c>
      <c r="AE5" s="140"/>
      <c r="AF5" s="141" t="s">
        <v>17</v>
      </c>
      <c r="AG5" s="142"/>
      <c r="AH5" s="145" t="s">
        <v>18</v>
      </c>
      <c r="AI5" s="146"/>
      <c r="AJ5" s="60"/>
      <c r="AK5" s="136" t="s">
        <v>14</v>
      </c>
      <c r="AL5" s="137"/>
      <c r="AM5" s="136" t="s">
        <v>15</v>
      </c>
      <c r="AN5" s="137"/>
      <c r="AO5" s="136" t="s">
        <v>16</v>
      </c>
      <c r="AP5" s="137"/>
      <c r="AQ5" s="143" t="s">
        <v>17</v>
      </c>
      <c r="AR5" s="144"/>
    </row>
    <row r="6" spans="1:54" ht="49.5">
      <c r="A6" s="152"/>
      <c r="B6" s="155"/>
      <c r="C6" s="155"/>
      <c r="D6" s="62" t="s">
        <v>19</v>
      </c>
      <c r="E6" s="62" t="s">
        <v>20</v>
      </c>
      <c r="F6" s="62" t="s">
        <v>19</v>
      </c>
      <c r="G6" s="62" t="s">
        <v>20</v>
      </c>
      <c r="H6" s="62" t="s">
        <v>19</v>
      </c>
      <c r="I6" s="62" t="s">
        <v>20</v>
      </c>
      <c r="J6" s="62" t="s">
        <v>19</v>
      </c>
      <c r="K6" s="62" t="s">
        <v>20</v>
      </c>
      <c r="L6" s="63" t="s">
        <v>19</v>
      </c>
      <c r="M6" s="63" t="s">
        <v>20</v>
      </c>
      <c r="N6" s="62" t="s">
        <v>19</v>
      </c>
      <c r="O6" s="62" t="s">
        <v>20</v>
      </c>
      <c r="P6" s="62" t="s">
        <v>19</v>
      </c>
      <c r="Q6" s="62" t="s">
        <v>20</v>
      </c>
      <c r="R6" s="62" t="s">
        <v>19</v>
      </c>
      <c r="S6" s="62" t="s">
        <v>20</v>
      </c>
      <c r="T6" s="62" t="s">
        <v>19</v>
      </c>
      <c r="U6" s="62" t="s">
        <v>20</v>
      </c>
      <c r="V6" s="62" t="s">
        <v>19</v>
      </c>
      <c r="W6" s="62" t="s">
        <v>20</v>
      </c>
      <c r="X6" s="63" t="s">
        <v>19</v>
      </c>
      <c r="Y6" s="63" t="s">
        <v>20</v>
      </c>
      <c r="Z6" s="62" t="s">
        <v>19</v>
      </c>
      <c r="AA6" s="62" t="s">
        <v>20</v>
      </c>
      <c r="AB6" s="62" t="s">
        <v>19</v>
      </c>
      <c r="AC6" s="62" t="s">
        <v>20</v>
      </c>
      <c r="AD6" s="62" t="s">
        <v>19</v>
      </c>
      <c r="AE6" s="62" t="s">
        <v>20</v>
      </c>
      <c r="AF6" s="62" t="s">
        <v>19</v>
      </c>
      <c r="AG6" s="62" t="s">
        <v>20</v>
      </c>
      <c r="AH6" s="64" t="s">
        <v>19</v>
      </c>
      <c r="AI6" s="63" t="s">
        <v>20</v>
      </c>
      <c r="AJ6" s="60"/>
      <c r="AK6" s="65" t="s">
        <v>19</v>
      </c>
      <c r="AL6" s="65" t="s">
        <v>20</v>
      </c>
      <c r="AM6" s="65" t="s">
        <v>19</v>
      </c>
      <c r="AN6" s="65" t="s">
        <v>20</v>
      </c>
      <c r="AO6" s="65" t="s">
        <v>19</v>
      </c>
      <c r="AP6" s="65" t="s">
        <v>20</v>
      </c>
      <c r="AQ6" s="65" t="s">
        <v>19</v>
      </c>
      <c r="AR6" s="65" t="s">
        <v>20</v>
      </c>
    </row>
    <row r="7" spans="1:54" ht="13.5">
      <c r="A7" s="66">
        <v>1</v>
      </c>
      <c r="B7" s="66">
        <v>2</v>
      </c>
      <c r="C7" s="66"/>
      <c r="D7" s="66">
        <v>3</v>
      </c>
      <c r="E7" s="66">
        <v>4</v>
      </c>
      <c r="F7" s="66">
        <v>5</v>
      </c>
      <c r="G7" s="66">
        <v>6</v>
      </c>
      <c r="H7" s="66">
        <v>7</v>
      </c>
      <c r="I7" s="66">
        <v>8</v>
      </c>
      <c r="J7" s="66">
        <v>9</v>
      </c>
      <c r="K7" s="66">
        <v>10</v>
      </c>
      <c r="L7" s="66">
        <v>11</v>
      </c>
      <c r="M7" s="66">
        <v>12</v>
      </c>
      <c r="N7" s="66">
        <v>13</v>
      </c>
      <c r="O7" s="66">
        <v>14</v>
      </c>
      <c r="P7" s="66">
        <v>15</v>
      </c>
      <c r="Q7" s="66">
        <v>16</v>
      </c>
      <c r="R7" s="66">
        <v>17</v>
      </c>
      <c r="S7" s="66">
        <v>18</v>
      </c>
      <c r="T7" s="66">
        <v>19</v>
      </c>
      <c r="U7" s="66">
        <v>20</v>
      </c>
      <c r="V7" s="66">
        <v>21</v>
      </c>
      <c r="W7" s="66">
        <v>22</v>
      </c>
      <c r="X7" s="66">
        <v>23</v>
      </c>
      <c r="Y7" s="66">
        <v>24</v>
      </c>
      <c r="Z7" s="66">
        <v>25</v>
      </c>
      <c r="AA7" s="66">
        <v>26</v>
      </c>
      <c r="AB7" s="66">
        <v>27</v>
      </c>
      <c r="AC7" s="66">
        <v>28</v>
      </c>
      <c r="AD7" s="66">
        <v>29</v>
      </c>
      <c r="AE7" s="66">
        <v>30</v>
      </c>
      <c r="AF7" s="66">
        <v>31</v>
      </c>
      <c r="AG7" s="66">
        <v>32</v>
      </c>
      <c r="AH7" s="67">
        <v>33</v>
      </c>
      <c r="AI7" s="66">
        <v>34</v>
      </c>
      <c r="AJ7" s="60"/>
      <c r="AK7" s="68">
        <v>25</v>
      </c>
      <c r="AL7" s="68">
        <v>26</v>
      </c>
      <c r="AM7" s="68">
        <v>27</v>
      </c>
      <c r="AN7" s="68">
        <v>28</v>
      </c>
      <c r="AO7" s="68">
        <v>29</v>
      </c>
      <c r="AP7" s="68">
        <v>30</v>
      </c>
      <c r="AQ7" s="68">
        <v>31</v>
      </c>
      <c r="AR7" s="68">
        <v>32</v>
      </c>
    </row>
    <row r="8" spans="1:54" ht="14.25" thickBot="1">
      <c r="A8" s="69">
        <v>69</v>
      </c>
      <c r="B8" s="70" t="s">
        <v>28</v>
      </c>
      <c r="C8" s="71"/>
      <c r="D8" s="72"/>
      <c r="E8" s="72"/>
      <c r="F8" s="72"/>
      <c r="G8" s="72"/>
      <c r="H8" s="72"/>
      <c r="I8" s="72"/>
      <c r="J8" s="72"/>
      <c r="K8" s="72"/>
      <c r="L8" s="73">
        <f t="shared" ref="L8:M9" si="0">D8+F8+H8+J8</f>
        <v>0</v>
      </c>
      <c r="M8" s="73">
        <f t="shared" ref="M8" si="1">K8+I8+G8+E8</f>
        <v>0</v>
      </c>
      <c r="N8" s="72"/>
      <c r="O8" s="72"/>
      <c r="P8" s="72"/>
      <c r="Q8" s="72"/>
      <c r="R8" s="72"/>
      <c r="S8" s="72"/>
      <c r="T8" s="72"/>
      <c r="U8" s="72"/>
      <c r="V8" s="72"/>
      <c r="W8" s="72"/>
      <c r="X8" s="73">
        <f t="shared" ref="X8:Y8" si="2">V8+T8+R8+P8+N8</f>
        <v>0</v>
      </c>
      <c r="Y8" s="73">
        <f t="shared" si="2"/>
        <v>0</v>
      </c>
      <c r="Z8" s="74"/>
      <c r="AA8" s="74">
        <v>3</v>
      </c>
      <c r="AB8" s="72"/>
      <c r="AC8" s="72">
        <v>6</v>
      </c>
      <c r="AD8" s="72"/>
      <c r="AE8" s="72">
        <v>1</v>
      </c>
      <c r="AF8" s="73">
        <f t="shared" ref="AF8:AG9" si="3">AD8+AB8+Z8</f>
        <v>0</v>
      </c>
      <c r="AG8" s="73">
        <f t="shared" si="3"/>
        <v>10</v>
      </c>
      <c r="AH8" s="75">
        <f t="shared" ref="AH8:AI9" si="4">AF8+X8+L8</f>
        <v>0</v>
      </c>
      <c r="AI8" s="76">
        <f t="shared" si="4"/>
        <v>10</v>
      </c>
      <c r="AJ8" s="60"/>
      <c r="AK8" s="77">
        <f t="shared" ref="AK8:AP9" si="5">Z8</f>
        <v>0</v>
      </c>
      <c r="AL8" s="77">
        <f t="shared" si="5"/>
        <v>3</v>
      </c>
      <c r="AM8" s="77">
        <f t="shared" si="5"/>
        <v>0</v>
      </c>
      <c r="AN8" s="77">
        <f t="shared" si="5"/>
        <v>6</v>
      </c>
      <c r="AO8" s="77">
        <f t="shared" si="5"/>
        <v>0</v>
      </c>
      <c r="AP8" s="77">
        <f t="shared" si="5"/>
        <v>1</v>
      </c>
      <c r="AQ8" s="78">
        <f t="shared" ref="AQ8:AR9" si="6">AK8+AM8+AO8</f>
        <v>0</v>
      </c>
      <c r="AR8" s="78">
        <f t="shared" si="6"/>
        <v>10</v>
      </c>
    </row>
    <row r="9" spans="1:54" ht="15.75" thickBot="1">
      <c r="A9" s="69">
        <v>70</v>
      </c>
      <c r="B9" s="79" t="s">
        <v>29</v>
      </c>
      <c r="C9" s="80"/>
      <c r="D9" s="16"/>
      <c r="E9" s="16">
        <v>2</v>
      </c>
      <c r="F9" s="16"/>
      <c r="G9" s="16">
        <v>3</v>
      </c>
      <c r="H9" s="17"/>
      <c r="I9" s="17">
        <v>3</v>
      </c>
      <c r="J9" s="17"/>
      <c r="K9" s="17">
        <v>2</v>
      </c>
      <c r="L9" s="26">
        <f t="shared" si="0"/>
        <v>0</v>
      </c>
      <c r="M9" s="26">
        <f t="shared" si="0"/>
        <v>10</v>
      </c>
      <c r="N9" s="17"/>
      <c r="O9" s="17">
        <v>4</v>
      </c>
      <c r="P9" s="17"/>
      <c r="Q9" s="17">
        <v>3</v>
      </c>
      <c r="R9" s="17"/>
      <c r="S9" s="17">
        <v>1</v>
      </c>
      <c r="T9" s="17"/>
      <c r="U9" s="17">
        <v>2</v>
      </c>
      <c r="V9" s="17"/>
      <c r="W9" s="17">
        <v>3</v>
      </c>
      <c r="X9" s="21">
        <f t="shared" ref="X9:Y9" si="7">N9+P9+R9+T9+V9</f>
        <v>0</v>
      </c>
      <c r="Y9" s="21">
        <f t="shared" si="7"/>
        <v>13</v>
      </c>
      <c r="Z9" s="15"/>
      <c r="AA9" s="15">
        <v>1</v>
      </c>
      <c r="AB9" s="15"/>
      <c r="AC9" s="15">
        <v>3</v>
      </c>
      <c r="AD9" s="17"/>
      <c r="AE9" s="17">
        <v>3</v>
      </c>
      <c r="AF9" s="83">
        <f t="shared" si="3"/>
        <v>0</v>
      </c>
      <c r="AG9" s="83">
        <f t="shared" si="3"/>
        <v>7</v>
      </c>
      <c r="AH9" s="84">
        <f t="shared" si="4"/>
        <v>0</v>
      </c>
      <c r="AI9" s="85">
        <f t="shared" si="4"/>
        <v>30</v>
      </c>
      <c r="AJ9" s="60"/>
      <c r="AK9" s="77">
        <f t="shared" si="5"/>
        <v>0</v>
      </c>
      <c r="AL9" s="77">
        <f t="shared" si="5"/>
        <v>1</v>
      </c>
      <c r="AM9" s="77">
        <f t="shared" si="5"/>
        <v>0</v>
      </c>
      <c r="AN9" s="77">
        <f t="shared" si="5"/>
        <v>3</v>
      </c>
      <c r="AO9" s="77">
        <f t="shared" si="5"/>
        <v>0</v>
      </c>
      <c r="AP9" s="77">
        <f t="shared" si="5"/>
        <v>3</v>
      </c>
      <c r="AQ9" s="78">
        <f t="shared" si="6"/>
        <v>0</v>
      </c>
      <c r="AR9" s="78">
        <f t="shared" si="6"/>
        <v>7</v>
      </c>
    </row>
    <row r="10" spans="1:54" ht="16.5">
      <c r="A10" s="86"/>
      <c r="B10" s="87" t="s">
        <v>21</v>
      </c>
      <c r="C10" s="88">
        <f t="shared" ref="C10:AI10" si="8">SUM(C8:C9)</f>
        <v>0</v>
      </c>
      <c r="D10" s="88">
        <f t="shared" si="8"/>
        <v>0</v>
      </c>
      <c r="E10" s="88">
        <f t="shared" si="8"/>
        <v>2</v>
      </c>
      <c r="F10" s="88">
        <f t="shared" si="8"/>
        <v>0</v>
      </c>
      <c r="G10" s="88">
        <f t="shared" si="8"/>
        <v>3</v>
      </c>
      <c r="H10" s="88">
        <f t="shared" si="8"/>
        <v>0</v>
      </c>
      <c r="I10" s="88">
        <f t="shared" si="8"/>
        <v>3</v>
      </c>
      <c r="J10" s="88">
        <f t="shared" si="8"/>
        <v>0</v>
      </c>
      <c r="K10" s="88">
        <f t="shared" si="8"/>
        <v>2</v>
      </c>
      <c r="L10" s="88">
        <f t="shared" si="8"/>
        <v>0</v>
      </c>
      <c r="M10" s="88">
        <f t="shared" si="8"/>
        <v>10</v>
      </c>
      <c r="N10" s="88">
        <f t="shared" si="8"/>
        <v>0</v>
      </c>
      <c r="O10" s="88">
        <f t="shared" si="8"/>
        <v>4</v>
      </c>
      <c r="P10" s="88">
        <f t="shared" si="8"/>
        <v>0</v>
      </c>
      <c r="Q10" s="88">
        <f t="shared" si="8"/>
        <v>3</v>
      </c>
      <c r="R10" s="88">
        <f t="shared" si="8"/>
        <v>0</v>
      </c>
      <c r="S10" s="88">
        <f t="shared" si="8"/>
        <v>1</v>
      </c>
      <c r="T10" s="88">
        <f t="shared" si="8"/>
        <v>0</v>
      </c>
      <c r="U10" s="88">
        <f t="shared" si="8"/>
        <v>2</v>
      </c>
      <c r="V10" s="88">
        <f t="shared" si="8"/>
        <v>0</v>
      </c>
      <c r="W10" s="88">
        <f t="shared" si="8"/>
        <v>3</v>
      </c>
      <c r="X10" s="88">
        <f t="shared" si="8"/>
        <v>0</v>
      </c>
      <c r="Y10" s="88">
        <f t="shared" si="8"/>
        <v>13</v>
      </c>
      <c r="Z10" s="88">
        <f t="shared" si="8"/>
        <v>0</v>
      </c>
      <c r="AA10" s="88">
        <f t="shared" si="8"/>
        <v>4</v>
      </c>
      <c r="AB10" s="88">
        <f t="shared" si="8"/>
        <v>0</v>
      </c>
      <c r="AC10" s="88">
        <f t="shared" si="8"/>
        <v>9</v>
      </c>
      <c r="AD10" s="88">
        <f t="shared" si="8"/>
        <v>0</v>
      </c>
      <c r="AE10" s="88">
        <f t="shared" si="8"/>
        <v>4</v>
      </c>
      <c r="AF10" s="88">
        <f t="shared" si="8"/>
        <v>0</v>
      </c>
      <c r="AG10" s="88">
        <f t="shared" si="8"/>
        <v>17</v>
      </c>
      <c r="AH10" s="88">
        <f t="shared" si="8"/>
        <v>0</v>
      </c>
      <c r="AI10" s="88">
        <f t="shared" si="8"/>
        <v>40</v>
      </c>
      <c r="AJ10" s="60"/>
      <c r="AK10" s="89">
        <f t="shared" ref="AK10:AR10" si="9">SUM(AK8:AK9)</f>
        <v>0</v>
      </c>
      <c r="AL10" s="89">
        <f t="shared" si="9"/>
        <v>4</v>
      </c>
      <c r="AM10" s="89">
        <f t="shared" si="9"/>
        <v>0</v>
      </c>
      <c r="AN10" s="89">
        <f t="shared" si="9"/>
        <v>9</v>
      </c>
      <c r="AO10" s="89">
        <f t="shared" si="9"/>
        <v>0</v>
      </c>
      <c r="AP10" s="89">
        <f t="shared" si="9"/>
        <v>4</v>
      </c>
      <c r="AQ10" s="89">
        <f t="shared" si="9"/>
        <v>0</v>
      </c>
      <c r="AR10" s="89">
        <f t="shared" si="9"/>
        <v>17</v>
      </c>
    </row>
    <row r="11" spans="1:54" ht="13.5">
      <c r="A11" s="61"/>
      <c r="B11" s="61"/>
      <c r="C11" s="61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1"/>
      <c r="AI11" s="90"/>
      <c r="AJ11" s="92"/>
      <c r="AK11" s="93"/>
      <c r="AL11" s="93"/>
      <c r="AM11" s="93"/>
      <c r="AN11" s="93"/>
      <c r="AO11" s="93"/>
      <c r="AP11" s="93"/>
      <c r="AQ11" s="93"/>
      <c r="AR11" s="93"/>
    </row>
    <row r="12" spans="1:54" ht="13.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5"/>
      <c r="AI12" s="94"/>
      <c r="AJ12" s="94"/>
      <c r="AK12" s="96"/>
      <c r="AL12" s="96"/>
      <c r="AM12" s="96"/>
      <c r="AN12" s="96"/>
      <c r="AO12" s="96"/>
      <c r="AP12" s="96"/>
      <c r="AQ12" s="96"/>
      <c r="AR12" s="96"/>
      <c r="AS12" s="94"/>
      <c r="AT12" s="94"/>
      <c r="AU12" s="94"/>
      <c r="AV12" s="94"/>
      <c r="AW12" s="94"/>
      <c r="AX12" s="94"/>
      <c r="AY12" s="94"/>
      <c r="AZ12" s="94"/>
      <c r="BA12" s="94"/>
      <c r="BB12" s="94"/>
    </row>
    <row r="13" spans="1:54" ht="13.5">
      <c r="A13" s="147" t="s">
        <v>25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8"/>
      <c r="AJ13" s="60"/>
    </row>
    <row r="14" spans="1:54" ht="13.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61"/>
    </row>
    <row r="15" spans="1:54" ht="15.75" customHeight="1" thickBot="1">
      <c r="A15" s="150" t="s">
        <v>0</v>
      </c>
      <c r="B15" s="153" t="s">
        <v>1</v>
      </c>
      <c r="C15" s="153" t="s">
        <v>24</v>
      </c>
      <c r="D15" s="156" t="s">
        <v>2</v>
      </c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8"/>
      <c r="AJ15" s="60"/>
      <c r="AK15" s="138" t="s">
        <v>23</v>
      </c>
      <c r="AL15" s="138"/>
      <c r="AM15" s="138"/>
      <c r="AN15" s="138"/>
      <c r="AO15" s="138"/>
      <c r="AP15" s="138"/>
      <c r="AQ15" s="138"/>
      <c r="AR15" s="138"/>
    </row>
    <row r="16" spans="1:54" ht="15" customHeight="1">
      <c r="A16" s="151"/>
      <c r="B16" s="154"/>
      <c r="C16" s="154"/>
      <c r="D16" s="139" t="s">
        <v>3</v>
      </c>
      <c r="E16" s="140"/>
      <c r="F16" s="139" t="s">
        <v>4</v>
      </c>
      <c r="G16" s="140"/>
      <c r="H16" s="139" t="s">
        <v>5</v>
      </c>
      <c r="I16" s="140"/>
      <c r="J16" s="139" t="s">
        <v>6</v>
      </c>
      <c r="K16" s="140"/>
      <c r="L16" s="141" t="s">
        <v>7</v>
      </c>
      <c r="M16" s="142"/>
      <c r="N16" s="139" t="s">
        <v>8</v>
      </c>
      <c r="O16" s="140"/>
      <c r="P16" s="139" t="s">
        <v>9</v>
      </c>
      <c r="Q16" s="140"/>
      <c r="R16" s="139" t="s">
        <v>10</v>
      </c>
      <c r="S16" s="140"/>
      <c r="T16" s="139" t="s">
        <v>11</v>
      </c>
      <c r="U16" s="140"/>
      <c r="V16" s="139" t="s">
        <v>12</v>
      </c>
      <c r="W16" s="140"/>
      <c r="X16" s="141" t="s">
        <v>13</v>
      </c>
      <c r="Y16" s="142"/>
      <c r="Z16" s="139" t="s">
        <v>14</v>
      </c>
      <c r="AA16" s="140"/>
      <c r="AB16" s="139" t="s">
        <v>15</v>
      </c>
      <c r="AC16" s="140"/>
      <c r="AD16" s="139" t="s">
        <v>16</v>
      </c>
      <c r="AE16" s="140"/>
      <c r="AF16" s="141" t="s">
        <v>17</v>
      </c>
      <c r="AG16" s="142"/>
      <c r="AH16" s="145" t="s">
        <v>18</v>
      </c>
      <c r="AI16" s="146"/>
      <c r="AJ16" s="60"/>
      <c r="AK16" s="136" t="s">
        <v>14</v>
      </c>
      <c r="AL16" s="137"/>
      <c r="AM16" s="136" t="s">
        <v>15</v>
      </c>
      <c r="AN16" s="137"/>
      <c r="AO16" s="136" t="s">
        <v>16</v>
      </c>
      <c r="AP16" s="137"/>
      <c r="AQ16" s="143" t="s">
        <v>17</v>
      </c>
      <c r="AR16" s="144"/>
    </row>
    <row r="17" spans="1:44" ht="49.5">
      <c r="A17" s="152"/>
      <c r="B17" s="155"/>
      <c r="C17" s="155"/>
      <c r="D17" s="62" t="s">
        <v>19</v>
      </c>
      <c r="E17" s="62" t="s">
        <v>20</v>
      </c>
      <c r="F17" s="62" t="s">
        <v>19</v>
      </c>
      <c r="G17" s="62" t="s">
        <v>20</v>
      </c>
      <c r="H17" s="62" t="s">
        <v>19</v>
      </c>
      <c r="I17" s="62" t="s">
        <v>20</v>
      </c>
      <c r="J17" s="62" t="s">
        <v>19</v>
      </c>
      <c r="K17" s="62" t="s">
        <v>20</v>
      </c>
      <c r="L17" s="63" t="s">
        <v>19</v>
      </c>
      <c r="M17" s="63" t="s">
        <v>20</v>
      </c>
      <c r="N17" s="62" t="s">
        <v>19</v>
      </c>
      <c r="O17" s="62" t="s">
        <v>20</v>
      </c>
      <c r="P17" s="62" t="s">
        <v>19</v>
      </c>
      <c r="Q17" s="62" t="s">
        <v>20</v>
      </c>
      <c r="R17" s="62" t="s">
        <v>19</v>
      </c>
      <c r="S17" s="62" t="s">
        <v>20</v>
      </c>
      <c r="T17" s="62" t="s">
        <v>19</v>
      </c>
      <c r="U17" s="62" t="s">
        <v>20</v>
      </c>
      <c r="V17" s="62" t="s">
        <v>19</v>
      </c>
      <c r="W17" s="62" t="s">
        <v>20</v>
      </c>
      <c r="X17" s="63" t="s">
        <v>19</v>
      </c>
      <c r="Y17" s="63" t="s">
        <v>20</v>
      </c>
      <c r="Z17" s="62" t="s">
        <v>19</v>
      </c>
      <c r="AA17" s="62" t="s">
        <v>20</v>
      </c>
      <c r="AB17" s="62" t="s">
        <v>19</v>
      </c>
      <c r="AC17" s="62" t="s">
        <v>20</v>
      </c>
      <c r="AD17" s="62" t="s">
        <v>19</v>
      </c>
      <c r="AE17" s="62" t="s">
        <v>20</v>
      </c>
      <c r="AF17" s="62" t="s">
        <v>19</v>
      </c>
      <c r="AG17" s="62" t="s">
        <v>20</v>
      </c>
      <c r="AH17" s="64" t="s">
        <v>19</v>
      </c>
      <c r="AI17" s="63" t="s">
        <v>20</v>
      </c>
      <c r="AJ17" s="60"/>
      <c r="AK17" s="65" t="s">
        <v>19</v>
      </c>
      <c r="AL17" s="65" t="s">
        <v>20</v>
      </c>
      <c r="AM17" s="65" t="s">
        <v>19</v>
      </c>
      <c r="AN17" s="65" t="s">
        <v>20</v>
      </c>
      <c r="AO17" s="65" t="s">
        <v>19</v>
      </c>
      <c r="AP17" s="65" t="s">
        <v>20</v>
      </c>
      <c r="AQ17" s="65" t="s">
        <v>19</v>
      </c>
      <c r="AR17" s="65" t="s">
        <v>20</v>
      </c>
    </row>
    <row r="18" spans="1:44" ht="14.25" thickBot="1">
      <c r="A18" s="66">
        <v>1</v>
      </c>
      <c r="B18" s="66">
        <v>2</v>
      </c>
      <c r="C18" s="66"/>
      <c r="D18" s="66">
        <v>3</v>
      </c>
      <c r="E18" s="66">
        <v>4</v>
      </c>
      <c r="F18" s="66">
        <v>5</v>
      </c>
      <c r="G18" s="66">
        <v>6</v>
      </c>
      <c r="H18" s="66">
        <v>7</v>
      </c>
      <c r="I18" s="66">
        <v>8</v>
      </c>
      <c r="J18" s="66">
        <v>9</v>
      </c>
      <c r="K18" s="66">
        <v>10</v>
      </c>
      <c r="L18" s="66">
        <v>11</v>
      </c>
      <c r="M18" s="66">
        <v>12</v>
      </c>
      <c r="N18" s="66">
        <v>13</v>
      </c>
      <c r="O18" s="66">
        <v>14</v>
      </c>
      <c r="P18" s="66">
        <v>15</v>
      </c>
      <c r="Q18" s="66">
        <v>16</v>
      </c>
      <c r="R18" s="66">
        <v>17</v>
      </c>
      <c r="S18" s="66">
        <v>18</v>
      </c>
      <c r="T18" s="66">
        <v>19</v>
      </c>
      <c r="U18" s="66">
        <v>20</v>
      </c>
      <c r="V18" s="66">
        <v>21</v>
      </c>
      <c r="W18" s="66">
        <v>22</v>
      </c>
      <c r="X18" s="66">
        <v>23</v>
      </c>
      <c r="Y18" s="66">
        <v>24</v>
      </c>
      <c r="Z18" s="66">
        <v>25</v>
      </c>
      <c r="AA18" s="66">
        <v>26</v>
      </c>
      <c r="AB18" s="66">
        <v>27</v>
      </c>
      <c r="AC18" s="66">
        <v>28</v>
      </c>
      <c r="AD18" s="66">
        <v>29</v>
      </c>
      <c r="AE18" s="66">
        <v>30</v>
      </c>
      <c r="AF18" s="66">
        <v>31</v>
      </c>
      <c r="AG18" s="66">
        <v>32</v>
      </c>
      <c r="AH18" s="67">
        <v>33</v>
      </c>
      <c r="AI18" s="66">
        <v>34</v>
      </c>
      <c r="AJ18" s="60"/>
      <c r="AK18" s="68">
        <v>25</v>
      </c>
      <c r="AL18" s="68">
        <v>26</v>
      </c>
      <c r="AM18" s="68">
        <v>27</v>
      </c>
      <c r="AN18" s="68">
        <v>28</v>
      </c>
      <c r="AO18" s="68">
        <v>29</v>
      </c>
      <c r="AP18" s="68">
        <v>30</v>
      </c>
      <c r="AQ18" s="68">
        <v>31</v>
      </c>
      <c r="AR18" s="68">
        <v>32</v>
      </c>
    </row>
    <row r="19" spans="1:44" ht="14.25" thickBot="1">
      <c r="A19" s="69">
        <v>70</v>
      </c>
      <c r="B19" s="70" t="s">
        <v>28</v>
      </c>
      <c r="C19" s="71"/>
      <c r="D19" s="72"/>
      <c r="E19" s="72"/>
      <c r="F19" s="72"/>
      <c r="G19" s="72"/>
      <c r="H19" s="72"/>
      <c r="I19" s="72"/>
      <c r="J19" s="72"/>
      <c r="K19" s="72"/>
      <c r="L19" s="97">
        <f t="shared" ref="L19:M20" si="10">D19+F19+H19+J19</f>
        <v>0</v>
      </c>
      <c r="M19" s="97">
        <f t="shared" si="10"/>
        <v>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3">
        <f t="shared" ref="X19:Y20" si="11">N19+P19+R19+T19+V19</f>
        <v>0</v>
      </c>
      <c r="Y19" s="73">
        <f t="shared" si="11"/>
        <v>0</v>
      </c>
      <c r="Z19" s="74"/>
      <c r="AA19" s="74">
        <v>0</v>
      </c>
      <c r="AB19" s="72"/>
      <c r="AC19" s="72">
        <v>0</v>
      </c>
      <c r="AD19" s="72"/>
      <c r="AE19" s="72">
        <v>0</v>
      </c>
      <c r="AF19" s="73">
        <f t="shared" ref="AF19:AG20" si="12">Z19+AB19+AD19</f>
        <v>0</v>
      </c>
      <c r="AG19" s="73">
        <f t="shared" si="12"/>
        <v>0</v>
      </c>
      <c r="AH19" s="75">
        <f t="shared" ref="AH19:AI20" si="13">L19+X19+AF19</f>
        <v>0</v>
      </c>
      <c r="AI19" s="75">
        <f t="shared" si="13"/>
        <v>0</v>
      </c>
      <c r="AJ19" s="60"/>
      <c r="AK19" s="77">
        <f t="shared" ref="AK19:AP20" si="14">Z19</f>
        <v>0</v>
      </c>
      <c r="AL19" s="77">
        <f t="shared" si="14"/>
        <v>0</v>
      </c>
      <c r="AM19" s="77">
        <f t="shared" si="14"/>
        <v>0</v>
      </c>
      <c r="AN19" s="77">
        <f t="shared" si="14"/>
        <v>0</v>
      </c>
      <c r="AO19" s="77">
        <f t="shared" si="14"/>
        <v>0</v>
      </c>
      <c r="AP19" s="77">
        <f t="shared" si="14"/>
        <v>0</v>
      </c>
      <c r="AQ19" s="78">
        <f t="shared" ref="AQ19:AR20" si="15">AK19+AM19+AO19</f>
        <v>0</v>
      </c>
      <c r="AR19" s="78">
        <f t="shared" si="15"/>
        <v>0</v>
      </c>
    </row>
    <row r="20" spans="1:44" ht="14.25" thickBot="1">
      <c r="A20" s="98">
        <v>71</v>
      </c>
      <c r="B20" s="79" t="s">
        <v>29</v>
      </c>
      <c r="C20" s="80"/>
      <c r="D20" s="81"/>
      <c r="E20" s="81">
        <v>0</v>
      </c>
      <c r="F20" s="81"/>
      <c r="G20" s="81">
        <v>0</v>
      </c>
      <c r="H20" s="82"/>
      <c r="I20" s="82">
        <v>0</v>
      </c>
      <c r="J20" s="82"/>
      <c r="K20" s="82">
        <v>0</v>
      </c>
      <c r="L20" s="97">
        <f t="shared" si="10"/>
        <v>0</v>
      </c>
      <c r="M20" s="97">
        <f t="shared" si="10"/>
        <v>0</v>
      </c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v>0</v>
      </c>
      <c r="V20" s="82"/>
      <c r="W20" s="82">
        <v>0</v>
      </c>
      <c r="X20" s="73">
        <f t="shared" si="11"/>
        <v>0</v>
      </c>
      <c r="Y20" s="73">
        <f t="shared" si="11"/>
        <v>0</v>
      </c>
      <c r="Z20" s="81"/>
      <c r="AA20" s="81">
        <v>0</v>
      </c>
      <c r="AB20" s="81"/>
      <c r="AC20" s="81">
        <v>0</v>
      </c>
      <c r="AD20" s="82"/>
      <c r="AE20" s="82">
        <v>0</v>
      </c>
      <c r="AF20" s="73">
        <f t="shared" si="12"/>
        <v>0</v>
      </c>
      <c r="AG20" s="73">
        <f t="shared" si="12"/>
        <v>0</v>
      </c>
      <c r="AH20" s="75">
        <f t="shared" si="13"/>
        <v>0</v>
      </c>
      <c r="AI20" s="75">
        <f t="shared" si="13"/>
        <v>0</v>
      </c>
      <c r="AJ20" s="60"/>
      <c r="AK20" s="77">
        <f t="shared" si="14"/>
        <v>0</v>
      </c>
      <c r="AL20" s="77">
        <f t="shared" si="14"/>
        <v>0</v>
      </c>
      <c r="AM20" s="77">
        <f t="shared" si="14"/>
        <v>0</v>
      </c>
      <c r="AN20" s="77">
        <f t="shared" si="14"/>
        <v>0</v>
      </c>
      <c r="AO20" s="77">
        <f t="shared" si="14"/>
        <v>0</v>
      </c>
      <c r="AP20" s="77">
        <f t="shared" si="14"/>
        <v>0</v>
      </c>
      <c r="AQ20" s="78">
        <f t="shared" si="15"/>
        <v>0</v>
      </c>
      <c r="AR20" s="78">
        <f t="shared" si="15"/>
        <v>0</v>
      </c>
    </row>
    <row r="21" spans="1:44" ht="13.5">
      <c r="A21" s="86"/>
      <c r="B21" s="99" t="s">
        <v>21</v>
      </c>
      <c r="C21" s="88">
        <f t="shared" ref="C21:AI21" si="16">SUM(C19:C20)</f>
        <v>0</v>
      </c>
      <c r="D21" s="88">
        <f t="shared" si="16"/>
        <v>0</v>
      </c>
      <c r="E21" s="88">
        <f t="shared" si="16"/>
        <v>0</v>
      </c>
      <c r="F21" s="88">
        <f t="shared" si="16"/>
        <v>0</v>
      </c>
      <c r="G21" s="88">
        <f t="shared" si="16"/>
        <v>0</v>
      </c>
      <c r="H21" s="88">
        <f t="shared" si="16"/>
        <v>0</v>
      </c>
      <c r="I21" s="88">
        <f t="shared" si="16"/>
        <v>0</v>
      </c>
      <c r="J21" s="88">
        <f t="shared" si="16"/>
        <v>0</v>
      </c>
      <c r="K21" s="88">
        <f t="shared" si="16"/>
        <v>0</v>
      </c>
      <c r="L21" s="88">
        <f t="shared" si="16"/>
        <v>0</v>
      </c>
      <c r="M21" s="88">
        <f t="shared" si="16"/>
        <v>0</v>
      </c>
      <c r="N21" s="88">
        <f t="shared" si="16"/>
        <v>0</v>
      </c>
      <c r="O21" s="88">
        <f t="shared" si="16"/>
        <v>0</v>
      </c>
      <c r="P21" s="88">
        <f t="shared" si="16"/>
        <v>0</v>
      </c>
      <c r="Q21" s="88">
        <f t="shared" si="16"/>
        <v>0</v>
      </c>
      <c r="R21" s="88">
        <f t="shared" si="16"/>
        <v>0</v>
      </c>
      <c r="S21" s="88">
        <f t="shared" si="16"/>
        <v>0</v>
      </c>
      <c r="T21" s="88">
        <f t="shared" si="16"/>
        <v>0</v>
      </c>
      <c r="U21" s="88">
        <f t="shared" si="16"/>
        <v>0</v>
      </c>
      <c r="V21" s="88">
        <f t="shared" si="16"/>
        <v>0</v>
      </c>
      <c r="W21" s="88">
        <f t="shared" si="16"/>
        <v>0</v>
      </c>
      <c r="X21" s="88">
        <f t="shared" si="16"/>
        <v>0</v>
      </c>
      <c r="Y21" s="88">
        <f t="shared" si="16"/>
        <v>0</v>
      </c>
      <c r="Z21" s="88">
        <f t="shared" si="16"/>
        <v>0</v>
      </c>
      <c r="AA21" s="88">
        <f t="shared" si="16"/>
        <v>0</v>
      </c>
      <c r="AB21" s="88">
        <f t="shared" si="16"/>
        <v>0</v>
      </c>
      <c r="AC21" s="88">
        <f t="shared" si="16"/>
        <v>0</v>
      </c>
      <c r="AD21" s="88">
        <f t="shared" si="16"/>
        <v>0</v>
      </c>
      <c r="AE21" s="88">
        <f t="shared" si="16"/>
        <v>0</v>
      </c>
      <c r="AF21" s="88">
        <f t="shared" si="16"/>
        <v>0</v>
      </c>
      <c r="AG21" s="88">
        <f t="shared" si="16"/>
        <v>0</v>
      </c>
      <c r="AH21" s="88">
        <f t="shared" si="16"/>
        <v>0</v>
      </c>
      <c r="AI21" s="88">
        <f t="shared" si="16"/>
        <v>0</v>
      </c>
      <c r="AJ21" s="60"/>
      <c r="AK21" s="89">
        <f t="shared" ref="AK21:AR21" si="17">SUM(AK19:AK20)</f>
        <v>0</v>
      </c>
      <c r="AL21" s="89">
        <f t="shared" si="17"/>
        <v>0</v>
      </c>
      <c r="AM21" s="89">
        <f t="shared" si="17"/>
        <v>0</v>
      </c>
      <c r="AN21" s="89">
        <f t="shared" si="17"/>
        <v>0</v>
      </c>
      <c r="AO21" s="89">
        <f t="shared" si="17"/>
        <v>0</v>
      </c>
      <c r="AP21" s="89">
        <f t="shared" si="17"/>
        <v>0</v>
      </c>
      <c r="AQ21" s="89">
        <f t="shared" si="17"/>
        <v>0</v>
      </c>
      <c r="AR21" s="89">
        <f t="shared" si="17"/>
        <v>0</v>
      </c>
    </row>
    <row r="23" spans="1:44" ht="13.5">
      <c r="A23" s="147" t="s">
        <v>26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8"/>
      <c r="AJ23" s="60"/>
    </row>
    <row r="24" spans="1:44" ht="13.5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61"/>
    </row>
    <row r="25" spans="1:44" ht="14.25" thickBot="1">
      <c r="A25" s="150" t="s">
        <v>0</v>
      </c>
      <c r="B25" s="153" t="s">
        <v>1</v>
      </c>
      <c r="C25" s="153" t="s">
        <v>24</v>
      </c>
      <c r="D25" s="156" t="s">
        <v>2</v>
      </c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8"/>
      <c r="AJ25" s="60"/>
      <c r="AK25" s="138" t="s">
        <v>23</v>
      </c>
      <c r="AL25" s="138"/>
      <c r="AM25" s="138"/>
      <c r="AN25" s="138"/>
      <c r="AO25" s="138"/>
      <c r="AP25" s="138"/>
      <c r="AQ25" s="138"/>
      <c r="AR25" s="138"/>
    </row>
    <row r="26" spans="1:44" ht="13.5">
      <c r="A26" s="151"/>
      <c r="B26" s="154"/>
      <c r="C26" s="154"/>
      <c r="D26" s="139" t="s">
        <v>3</v>
      </c>
      <c r="E26" s="140"/>
      <c r="F26" s="139" t="s">
        <v>4</v>
      </c>
      <c r="G26" s="140"/>
      <c r="H26" s="139" t="s">
        <v>5</v>
      </c>
      <c r="I26" s="140"/>
      <c r="J26" s="139" t="s">
        <v>6</v>
      </c>
      <c r="K26" s="140"/>
      <c r="L26" s="141" t="s">
        <v>7</v>
      </c>
      <c r="M26" s="142"/>
      <c r="N26" s="139" t="s">
        <v>8</v>
      </c>
      <c r="O26" s="140"/>
      <c r="P26" s="139" t="s">
        <v>9</v>
      </c>
      <c r="Q26" s="140"/>
      <c r="R26" s="139" t="s">
        <v>10</v>
      </c>
      <c r="S26" s="140"/>
      <c r="T26" s="139" t="s">
        <v>11</v>
      </c>
      <c r="U26" s="140"/>
      <c r="V26" s="139" t="s">
        <v>12</v>
      </c>
      <c r="W26" s="140"/>
      <c r="X26" s="141" t="s">
        <v>13</v>
      </c>
      <c r="Y26" s="142"/>
      <c r="Z26" s="139" t="s">
        <v>14</v>
      </c>
      <c r="AA26" s="140"/>
      <c r="AB26" s="139" t="s">
        <v>15</v>
      </c>
      <c r="AC26" s="140"/>
      <c r="AD26" s="139" t="s">
        <v>16</v>
      </c>
      <c r="AE26" s="140"/>
      <c r="AF26" s="141" t="s">
        <v>17</v>
      </c>
      <c r="AG26" s="142"/>
      <c r="AH26" s="145" t="s">
        <v>18</v>
      </c>
      <c r="AI26" s="146"/>
      <c r="AJ26" s="60"/>
      <c r="AK26" s="136" t="s">
        <v>14</v>
      </c>
      <c r="AL26" s="137"/>
      <c r="AM26" s="136" t="s">
        <v>15</v>
      </c>
      <c r="AN26" s="137"/>
      <c r="AO26" s="136" t="s">
        <v>16</v>
      </c>
      <c r="AP26" s="137"/>
      <c r="AQ26" s="143" t="s">
        <v>17</v>
      </c>
      <c r="AR26" s="144"/>
    </row>
    <row r="27" spans="1:44" ht="49.5">
      <c r="A27" s="152"/>
      <c r="B27" s="155"/>
      <c r="C27" s="155"/>
      <c r="D27" s="62" t="s">
        <v>19</v>
      </c>
      <c r="E27" s="62" t="s">
        <v>20</v>
      </c>
      <c r="F27" s="62" t="s">
        <v>19</v>
      </c>
      <c r="G27" s="62" t="s">
        <v>20</v>
      </c>
      <c r="H27" s="62" t="s">
        <v>19</v>
      </c>
      <c r="I27" s="62" t="s">
        <v>20</v>
      </c>
      <c r="J27" s="62" t="s">
        <v>19</v>
      </c>
      <c r="K27" s="62" t="s">
        <v>20</v>
      </c>
      <c r="L27" s="63" t="s">
        <v>19</v>
      </c>
      <c r="M27" s="63" t="s">
        <v>20</v>
      </c>
      <c r="N27" s="62" t="s">
        <v>19</v>
      </c>
      <c r="O27" s="62" t="s">
        <v>20</v>
      </c>
      <c r="P27" s="62" t="s">
        <v>19</v>
      </c>
      <c r="Q27" s="62" t="s">
        <v>20</v>
      </c>
      <c r="R27" s="62" t="s">
        <v>19</v>
      </c>
      <c r="S27" s="62" t="s">
        <v>20</v>
      </c>
      <c r="T27" s="62" t="s">
        <v>19</v>
      </c>
      <c r="U27" s="62" t="s">
        <v>20</v>
      </c>
      <c r="V27" s="62" t="s">
        <v>19</v>
      </c>
      <c r="W27" s="62" t="s">
        <v>20</v>
      </c>
      <c r="X27" s="63" t="s">
        <v>19</v>
      </c>
      <c r="Y27" s="63" t="s">
        <v>20</v>
      </c>
      <c r="Z27" s="62" t="s">
        <v>19</v>
      </c>
      <c r="AA27" s="62" t="s">
        <v>20</v>
      </c>
      <c r="AB27" s="62" t="s">
        <v>19</v>
      </c>
      <c r="AC27" s="62" t="s">
        <v>20</v>
      </c>
      <c r="AD27" s="62" t="s">
        <v>19</v>
      </c>
      <c r="AE27" s="62" t="s">
        <v>20</v>
      </c>
      <c r="AF27" s="62" t="s">
        <v>19</v>
      </c>
      <c r="AG27" s="62" t="s">
        <v>20</v>
      </c>
      <c r="AH27" s="64" t="s">
        <v>19</v>
      </c>
      <c r="AI27" s="63" t="s">
        <v>20</v>
      </c>
      <c r="AJ27" s="60"/>
      <c r="AK27" s="65" t="s">
        <v>19</v>
      </c>
      <c r="AL27" s="65" t="s">
        <v>20</v>
      </c>
      <c r="AM27" s="65" t="s">
        <v>19</v>
      </c>
      <c r="AN27" s="65" t="s">
        <v>20</v>
      </c>
      <c r="AO27" s="65" t="s">
        <v>19</v>
      </c>
      <c r="AP27" s="65" t="s">
        <v>20</v>
      </c>
      <c r="AQ27" s="65" t="s">
        <v>19</v>
      </c>
      <c r="AR27" s="65" t="s">
        <v>20</v>
      </c>
    </row>
    <row r="28" spans="1:44" ht="13.5">
      <c r="A28" s="66">
        <v>1</v>
      </c>
      <c r="B28" s="66">
        <v>2</v>
      </c>
      <c r="C28" s="66"/>
      <c r="D28" s="66">
        <v>3</v>
      </c>
      <c r="E28" s="66">
        <v>4</v>
      </c>
      <c r="F28" s="66">
        <v>5</v>
      </c>
      <c r="G28" s="66">
        <v>6</v>
      </c>
      <c r="H28" s="66">
        <v>7</v>
      </c>
      <c r="I28" s="66">
        <v>8</v>
      </c>
      <c r="J28" s="66">
        <v>9</v>
      </c>
      <c r="K28" s="66">
        <v>10</v>
      </c>
      <c r="L28" s="66">
        <v>11</v>
      </c>
      <c r="M28" s="66">
        <v>12</v>
      </c>
      <c r="N28" s="66">
        <v>13</v>
      </c>
      <c r="O28" s="66">
        <v>14</v>
      </c>
      <c r="P28" s="66">
        <v>15</v>
      </c>
      <c r="Q28" s="66">
        <v>16</v>
      </c>
      <c r="R28" s="66">
        <v>17</v>
      </c>
      <c r="S28" s="66">
        <v>18</v>
      </c>
      <c r="T28" s="66">
        <v>19</v>
      </c>
      <c r="U28" s="66">
        <v>20</v>
      </c>
      <c r="V28" s="66">
        <v>21</v>
      </c>
      <c r="W28" s="66">
        <v>22</v>
      </c>
      <c r="X28" s="66">
        <v>23</v>
      </c>
      <c r="Y28" s="66">
        <v>24</v>
      </c>
      <c r="Z28" s="66">
        <v>25</v>
      </c>
      <c r="AA28" s="66">
        <v>26</v>
      </c>
      <c r="AB28" s="66">
        <v>27</v>
      </c>
      <c r="AC28" s="66">
        <v>28</v>
      </c>
      <c r="AD28" s="66">
        <v>29</v>
      </c>
      <c r="AE28" s="66">
        <v>30</v>
      </c>
      <c r="AF28" s="66">
        <v>31</v>
      </c>
      <c r="AG28" s="66">
        <v>32</v>
      </c>
      <c r="AH28" s="67">
        <v>33</v>
      </c>
      <c r="AI28" s="66">
        <v>34</v>
      </c>
      <c r="AJ28" s="60"/>
      <c r="AK28" s="68">
        <v>25</v>
      </c>
      <c r="AL28" s="68">
        <v>26</v>
      </c>
      <c r="AM28" s="68">
        <v>27</v>
      </c>
      <c r="AN28" s="68">
        <v>28</v>
      </c>
      <c r="AO28" s="68">
        <v>29</v>
      </c>
      <c r="AP28" s="68">
        <v>30</v>
      </c>
      <c r="AQ28" s="68">
        <v>31</v>
      </c>
      <c r="AR28" s="68">
        <v>32</v>
      </c>
    </row>
    <row r="29" spans="1:44" ht="13.5">
      <c r="A29" s="69">
        <v>70</v>
      </c>
      <c r="B29" s="100" t="s">
        <v>28</v>
      </c>
      <c r="C29" s="101">
        <f t="shared" ref="C29:K29" si="18">(C8*2+C19)/3</f>
        <v>0</v>
      </c>
      <c r="D29" s="101">
        <f t="shared" si="18"/>
        <v>0</v>
      </c>
      <c r="E29" s="101">
        <f t="shared" si="18"/>
        <v>0</v>
      </c>
      <c r="F29" s="101">
        <f t="shared" si="18"/>
        <v>0</v>
      </c>
      <c r="G29" s="101">
        <f t="shared" si="18"/>
        <v>0</v>
      </c>
      <c r="H29" s="101">
        <f t="shared" si="18"/>
        <v>0</v>
      </c>
      <c r="I29" s="101">
        <f t="shared" si="18"/>
        <v>0</v>
      </c>
      <c r="J29" s="101">
        <f t="shared" si="18"/>
        <v>0</v>
      </c>
      <c r="K29" s="101">
        <f t="shared" si="18"/>
        <v>0</v>
      </c>
      <c r="L29" s="102">
        <f t="shared" ref="L29:M30" si="19">D29+F29+H29+J29</f>
        <v>0</v>
      </c>
      <c r="M29" s="102">
        <f t="shared" si="19"/>
        <v>0</v>
      </c>
      <c r="N29" s="101">
        <f t="shared" ref="N29:W29" si="20">(N8*2+N19)/3</f>
        <v>0</v>
      </c>
      <c r="O29" s="101">
        <f t="shared" si="20"/>
        <v>0</v>
      </c>
      <c r="P29" s="101">
        <f t="shared" si="20"/>
        <v>0</v>
      </c>
      <c r="Q29" s="101">
        <f t="shared" si="20"/>
        <v>0</v>
      </c>
      <c r="R29" s="101">
        <f t="shared" si="20"/>
        <v>0</v>
      </c>
      <c r="S29" s="101">
        <f t="shared" si="20"/>
        <v>0</v>
      </c>
      <c r="T29" s="101">
        <f t="shared" si="20"/>
        <v>0</v>
      </c>
      <c r="U29" s="101">
        <f t="shared" si="20"/>
        <v>0</v>
      </c>
      <c r="V29" s="101">
        <f t="shared" si="20"/>
        <v>0</v>
      </c>
      <c r="W29" s="101">
        <f t="shared" si="20"/>
        <v>0</v>
      </c>
      <c r="X29" s="103">
        <f t="shared" ref="X29:Y30" si="21">N29+P29+R29+T29+V29</f>
        <v>0</v>
      </c>
      <c r="Y29" s="104">
        <f t="shared" si="21"/>
        <v>0</v>
      </c>
      <c r="Z29" s="101">
        <f t="shared" ref="Z29:AE30" si="22">(Z8*2+Z19)/3</f>
        <v>0</v>
      </c>
      <c r="AA29" s="101">
        <f t="shared" si="22"/>
        <v>2</v>
      </c>
      <c r="AB29" s="101">
        <f t="shared" si="22"/>
        <v>0</v>
      </c>
      <c r="AC29" s="101">
        <f t="shared" si="22"/>
        <v>4</v>
      </c>
      <c r="AD29" s="105">
        <f t="shared" si="22"/>
        <v>0</v>
      </c>
      <c r="AE29" s="101">
        <f t="shared" si="22"/>
        <v>0.66666666666666663</v>
      </c>
      <c r="AF29" s="104">
        <f t="shared" ref="AF29:AG30" si="23">Z29+AB29+AD29</f>
        <v>0</v>
      </c>
      <c r="AG29" s="104">
        <f t="shared" si="23"/>
        <v>6.666666666666667</v>
      </c>
      <c r="AH29" s="75">
        <f t="shared" ref="AH29:AI30" si="24">L29+X29+AF29</f>
        <v>0</v>
      </c>
      <c r="AI29" s="75">
        <f t="shared" si="24"/>
        <v>6.666666666666667</v>
      </c>
      <c r="AJ29" s="60"/>
      <c r="AK29" s="106">
        <f t="shared" ref="AK29:AP30" si="25">(AK8*2+AK19)/3</f>
        <v>0</v>
      </c>
      <c r="AL29" s="106">
        <f t="shared" si="25"/>
        <v>2</v>
      </c>
      <c r="AM29" s="106">
        <f t="shared" si="25"/>
        <v>0</v>
      </c>
      <c r="AN29" s="106">
        <f t="shared" si="25"/>
        <v>4</v>
      </c>
      <c r="AO29" s="106">
        <f t="shared" si="25"/>
        <v>0</v>
      </c>
      <c r="AP29" s="106">
        <f t="shared" si="25"/>
        <v>0.66666666666666663</v>
      </c>
      <c r="AQ29" s="78">
        <f t="shared" ref="AQ29:AR30" si="26">AK29+AM29+AO29</f>
        <v>0</v>
      </c>
      <c r="AR29" s="78">
        <f t="shared" si="26"/>
        <v>6.666666666666667</v>
      </c>
    </row>
    <row r="30" spans="1:44" ht="14.25" thickBot="1">
      <c r="A30" s="98">
        <v>71</v>
      </c>
      <c r="B30" s="107" t="s">
        <v>29</v>
      </c>
      <c r="C30" s="101">
        <f t="shared" ref="C30:K30" si="27">(C9*2+C20)/3</f>
        <v>0</v>
      </c>
      <c r="D30" s="101">
        <f t="shared" si="27"/>
        <v>0</v>
      </c>
      <c r="E30" s="101">
        <f t="shared" si="27"/>
        <v>1.3333333333333333</v>
      </c>
      <c r="F30" s="101">
        <f t="shared" si="27"/>
        <v>0</v>
      </c>
      <c r="G30" s="101">
        <f t="shared" si="27"/>
        <v>2</v>
      </c>
      <c r="H30" s="101">
        <f t="shared" si="27"/>
        <v>0</v>
      </c>
      <c r="I30" s="101">
        <f t="shared" si="27"/>
        <v>2</v>
      </c>
      <c r="J30" s="101">
        <f t="shared" si="27"/>
        <v>0</v>
      </c>
      <c r="K30" s="101">
        <f t="shared" si="27"/>
        <v>1.3333333333333333</v>
      </c>
      <c r="L30" s="102">
        <f t="shared" si="19"/>
        <v>0</v>
      </c>
      <c r="M30" s="102">
        <f t="shared" si="19"/>
        <v>6.6666666666666661</v>
      </c>
      <c r="N30" s="101">
        <f t="shared" ref="N30:W30" si="28">(N9*2+N20)/3</f>
        <v>0</v>
      </c>
      <c r="O30" s="101">
        <f t="shared" si="28"/>
        <v>2.6666666666666665</v>
      </c>
      <c r="P30" s="101">
        <f t="shared" si="28"/>
        <v>0</v>
      </c>
      <c r="Q30" s="101">
        <f t="shared" si="28"/>
        <v>2</v>
      </c>
      <c r="R30" s="101">
        <f t="shared" si="28"/>
        <v>0</v>
      </c>
      <c r="S30" s="101">
        <f t="shared" si="28"/>
        <v>0.66666666666666663</v>
      </c>
      <c r="T30" s="101">
        <f t="shared" si="28"/>
        <v>0</v>
      </c>
      <c r="U30" s="101">
        <f t="shared" si="28"/>
        <v>1.3333333333333333</v>
      </c>
      <c r="V30" s="101">
        <f t="shared" si="28"/>
        <v>0</v>
      </c>
      <c r="W30" s="101">
        <f t="shared" si="28"/>
        <v>2</v>
      </c>
      <c r="X30" s="103">
        <f t="shared" si="21"/>
        <v>0</v>
      </c>
      <c r="Y30" s="104">
        <f t="shared" si="21"/>
        <v>8.6666666666666661</v>
      </c>
      <c r="Z30" s="101">
        <f t="shared" si="22"/>
        <v>0</v>
      </c>
      <c r="AA30" s="101">
        <f t="shared" si="22"/>
        <v>0.66666666666666663</v>
      </c>
      <c r="AB30" s="101">
        <f t="shared" si="22"/>
        <v>0</v>
      </c>
      <c r="AC30" s="101">
        <f t="shared" si="22"/>
        <v>2</v>
      </c>
      <c r="AD30" s="105">
        <f t="shared" si="22"/>
        <v>0</v>
      </c>
      <c r="AE30" s="101">
        <f t="shared" si="22"/>
        <v>2</v>
      </c>
      <c r="AF30" s="104">
        <f t="shared" si="23"/>
        <v>0</v>
      </c>
      <c r="AG30" s="104">
        <f t="shared" si="23"/>
        <v>4.6666666666666661</v>
      </c>
      <c r="AH30" s="75">
        <f t="shared" si="24"/>
        <v>0</v>
      </c>
      <c r="AI30" s="75">
        <f t="shared" si="24"/>
        <v>20</v>
      </c>
      <c r="AJ30" s="60"/>
      <c r="AK30" s="106">
        <f t="shared" si="25"/>
        <v>0</v>
      </c>
      <c r="AL30" s="106">
        <f t="shared" si="25"/>
        <v>0.66666666666666663</v>
      </c>
      <c r="AM30" s="106">
        <f t="shared" si="25"/>
        <v>0</v>
      </c>
      <c r="AN30" s="106">
        <f t="shared" si="25"/>
        <v>2</v>
      </c>
      <c r="AO30" s="106">
        <f t="shared" si="25"/>
        <v>0</v>
      </c>
      <c r="AP30" s="106">
        <f t="shared" si="25"/>
        <v>2</v>
      </c>
      <c r="AQ30" s="78">
        <f t="shared" si="26"/>
        <v>0</v>
      </c>
      <c r="AR30" s="78">
        <f t="shared" si="26"/>
        <v>4.6666666666666661</v>
      </c>
    </row>
    <row r="31" spans="1:44" ht="28.5">
      <c r="A31" s="108"/>
      <c r="B31" s="109" t="s">
        <v>21</v>
      </c>
      <c r="C31" s="110">
        <f t="shared" ref="C31:AI31" si="29">SUM(C29:C30)</f>
        <v>0</v>
      </c>
      <c r="D31" s="110">
        <f t="shared" si="29"/>
        <v>0</v>
      </c>
      <c r="E31" s="110">
        <f t="shared" si="29"/>
        <v>1.3333333333333333</v>
      </c>
      <c r="F31" s="110">
        <f t="shared" si="29"/>
        <v>0</v>
      </c>
      <c r="G31" s="110">
        <f t="shared" si="29"/>
        <v>2</v>
      </c>
      <c r="H31" s="110">
        <f t="shared" si="29"/>
        <v>0</v>
      </c>
      <c r="I31" s="110">
        <f t="shared" si="29"/>
        <v>2</v>
      </c>
      <c r="J31" s="110">
        <f t="shared" si="29"/>
        <v>0</v>
      </c>
      <c r="K31" s="110">
        <f t="shared" si="29"/>
        <v>1.3333333333333333</v>
      </c>
      <c r="L31" s="110">
        <f t="shared" si="29"/>
        <v>0</v>
      </c>
      <c r="M31" s="110">
        <f t="shared" si="29"/>
        <v>6.6666666666666661</v>
      </c>
      <c r="N31" s="110">
        <f t="shared" si="29"/>
        <v>0</v>
      </c>
      <c r="O31" s="110">
        <f t="shared" si="29"/>
        <v>2.6666666666666665</v>
      </c>
      <c r="P31" s="110">
        <f t="shared" si="29"/>
        <v>0</v>
      </c>
      <c r="Q31" s="110">
        <f t="shared" si="29"/>
        <v>2</v>
      </c>
      <c r="R31" s="110">
        <f t="shared" si="29"/>
        <v>0</v>
      </c>
      <c r="S31" s="110">
        <f t="shared" si="29"/>
        <v>0.66666666666666663</v>
      </c>
      <c r="T31" s="110">
        <f t="shared" si="29"/>
        <v>0</v>
      </c>
      <c r="U31" s="110">
        <f t="shared" si="29"/>
        <v>1.3333333333333333</v>
      </c>
      <c r="V31" s="110">
        <f t="shared" si="29"/>
        <v>0</v>
      </c>
      <c r="W31" s="110">
        <f t="shared" si="29"/>
        <v>2</v>
      </c>
      <c r="X31" s="110">
        <f t="shared" si="29"/>
        <v>0</v>
      </c>
      <c r="Y31" s="110">
        <f t="shared" si="29"/>
        <v>8.6666666666666661</v>
      </c>
      <c r="Z31" s="110">
        <f t="shared" si="29"/>
        <v>0</v>
      </c>
      <c r="AA31" s="110">
        <f t="shared" si="29"/>
        <v>2.6666666666666665</v>
      </c>
      <c r="AB31" s="110">
        <f t="shared" si="29"/>
        <v>0</v>
      </c>
      <c r="AC31" s="110">
        <f t="shared" si="29"/>
        <v>6</v>
      </c>
      <c r="AD31" s="110">
        <f t="shared" si="29"/>
        <v>0</v>
      </c>
      <c r="AE31" s="110">
        <f t="shared" si="29"/>
        <v>2.6666666666666665</v>
      </c>
      <c r="AF31" s="110">
        <f t="shared" si="29"/>
        <v>0</v>
      </c>
      <c r="AG31" s="110">
        <f t="shared" si="29"/>
        <v>11.333333333333332</v>
      </c>
      <c r="AH31" s="110">
        <f t="shared" si="29"/>
        <v>0</v>
      </c>
      <c r="AI31" s="110">
        <f t="shared" si="29"/>
        <v>26.666666666666668</v>
      </c>
      <c r="AJ31" s="60"/>
      <c r="AK31" s="111">
        <f>SUM(AK29:AK30)</f>
        <v>0</v>
      </c>
      <c r="AL31" s="111">
        <f t="shared" ref="AL31:AQ31" si="30">SUM(AL29:AL30)</f>
        <v>2.6666666666666665</v>
      </c>
      <c r="AM31" s="111">
        <f t="shared" si="30"/>
        <v>0</v>
      </c>
      <c r="AN31" s="111">
        <f t="shared" si="30"/>
        <v>6</v>
      </c>
      <c r="AO31" s="111">
        <f t="shared" si="30"/>
        <v>0</v>
      </c>
      <c r="AP31" s="111">
        <f t="shared" si="30"/>
        <v>2.6666666666666665</v>
      </c>
      <c r="AQ31" s="111">
        <f t="shared" si="30"/>
        <v>0</v>
      </c>
      <c r="AR31" s="111">
        <f>AL31+AN31+AP31</f>
        <v>11.333333333333332</v>
      </c>
    </row>
  </sheetData>
  <mergeCells count="81">
    <mergeCell ref="A2:AI2"/>
    <mergeCell ref="A3:AI3"/>
    <mergeCell ref="A4:A6"/>
    <mergeCell ref="B4:B6"/>
    <mergeCell ref="C4:C6"/>
    <mergeCell ref="D4:AI4"/>
    <mergeCell ref="V5:W5"/>
    <mergeCell ref="X5:Y5"/>
    <mergeCell ref="Z5:AA5"/>
    <mergeCell ref="AB5:AC5"/>
    <mergeCell ref="AO5:AP5"/>
    <mergeCell ref="AK4:AR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R16:S16"/>
    <mergeCell ref="AQ5:AR5"/>
    <mergeCell ref="A13:AI13"/>
    <mergeCell ref="A14:AI14"/>
    <mergeCell ref="A15:A17"/>
    <mergeCell ref="B15:B17"/>
    <mergeCell ref="C15:C17"/>
    <mergeCell ref="D15:AI15"/>
    <mergeCell ref="AK15:AR15"/>
    <mergeCell ref="D16:E16"/>
    <mergeCell ref="F16:G16"/>
    <mergeCell ref="AD5:AE5"/>
    <mergeCell ref="AF5:AG5"/>
    <mergeCell ref="AH5:AI5"/>
    <mergeCell ref="AK5:AL5"/>
    <mergeCell ref="AM5:AN5"/>
    <mergeCell ref="H16:I16"/>
    <mergeCell ref="J16:K16"/>
    <mergeCell ref="L16:M16"/>
    <mergeCell ref="N16:O16"/>
    <mergeCell ref="P16:Q16"/>
    <mergeCell ref="AQ16:AR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K16:AL16"/>
    <mergeCell ref="AM16:AN16"/>
    <mergeCell ref="AO16:AP16"/>
    <mergeCell ref="AM26:AN26"/>
    <mergeCell ref="A23:AI23"/>
    <mergeCell ref="A24:AI24"/>
    <mergeCell ref="A25:A27"/>
    <mergeCell ref="B25:B27"/>
    <mergeCell ref="C25:C27"/>
    <mergeCell ref="D25:AI25"/>
    <mergeCell ref="V26:W26"/>
    <mergeCell ref="X26:Y26"/>
    <mergeCell ref="Z26:AA26"/>
    <mergeCell ref="AB26:AC26"/>
    <mergeCell ref="AO26:AP26"/>
    <mergeCell ref="AK25:AR25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AQ26:AR26"/>
    <mergeCell ref="AD26:AE26"/>
    <mergeCell ref="AF26:AG26"/>
    <mergeCell ref="AH26:AI26"/>
    <mergeCell ref="AK26:AL26"/>
  </mergeCells>
  <pageMargins left="0.17" right="0.17" top="0.75" bottom="0.75" header="0.3" footer="0.3"/>
  <pageSetup scale="80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nerarakan 2020</vt:lpstr>
      <vt:lpstr>nerarakan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2019-07-04T05:21:42Z</dcterms:modified>
</cp:coreProperties>
</file>